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mag0\OneDrive\Documents\MINSALUD\2022\RIESGOS DE CORRUPCIÒN\"/>
    </mc:Choice>
  </mc:AlternateContent>
  <workbookProtection workbookPassword="EB69" lockStructure="1"/>
  <bookViews>
    <workbookView xWindow="0" yWindow="0" windowWidth="19200" windowHeight="7050"/>
  </bookViews>
  <sheets>
    <sheet name="Mapa del Proceso" sheetId="2" r:id="rId1"/>
    <sheet name="Datos" sheetId="1" state="hidden"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xlnm._FilterDatabase" localSheetId="0" hidden="1">'Mapa del Proceso'!$C$7:$AT$7</definedName>
    <definedName name="Agente_generador_externas">[1]Datos!$L$2:$L$7</definedName>
    <definedName name="Agente_generador_internas">[1]Datos!$K$2:$K$8</definedName>
    <definedName name="Amenazas_contexto_proceso">[1]Datos!$AG$2:$AG$11</definedName>
    <definedName name="_xlnm.Print_Area" localSheetId="0">'Mapa del Proceso'!$A$1:$AT$18</definedName>
    <definedName name="Categoría_corrupción">[1]Datos!$D$2:$D$7</definedName>
    <definedName name="Categoría_estratégica">[1]Datos!$E$2:$E$6</definedName>
    <definedName name="Categoría_gestión_procesos">[1]Datos!$F$2:$F$6</definedName>
    <definedName name="Categoría_oportunidad">[1]Datos!$H$2:$H$6</definedName>
    <definedName name="Categoría_seguridad_información">[1]Datos!$G$2:$G$5</definedName>
    <definedName name="Clase_riesgo">[1]Datos!$J$2:$J$7</definedName>
    <definedName name="Debilidades_contexto_proceso">[1]Datos!$AF$2:$AF$11</definedName>
    <definedName name="Enfoque">[1]Datos!$B$2:$B$6</definedName>
    <definedName name="Objetivos_estratégicos">[1]Datos!$Y$2:$Y$5</definedName>
    <definedName name="Oportunidades">[1]Datos!$AB$1:$AB$11</definedName>
    <definedName name="Otros_procesos_afectados">[1]Datos!$AE$2:$AE$8</definedName>
    <definedName name="Pregunta1">[1]Datos!$AH$2:$AH$3</definedName>
    <definedName name="Pregunta2">[1]Datos!$AI$2:$AI$3</definedName>
    <definedName name="Pregunta3">[1]Datos!$AJ$2:$AJ$3</definedName>
    <definedName name="Pregunta4">[1]Datos!$AK$2:$AK$3</definedName>
    <definedName name="Pregunta5">[1]Datos!$AL$2:$AL$3</definedName>
    <definedName name="Pregunta6">[1]Datos!$AM$2:$AM$3</definedName>
    <definedName name="Pregunta7">[1]Datos!$AN$2:$AN$4</definedName>
    <definedName name="Pregunta8">[1]Datos!$AP$2:$AP$4</definedName>
    <definedName name="Preposiciones">[1]Datos!$I$2:$I$10</definedName>
    <definedName name="Print_Area" localSheetId="0">'Mapa del Proceso'!$D$1:$AT$8</definedName>
    <definedName name="Proceso" localSheetId="0">'[2]Datos-Riesgos'!$I$2:$I$28</definedName>
    <definedName name="Proceso">[1]Datos!$C$2:$C$28</definedName>
    <definedName name="Respuestas">[1]Datos!$U$2:$U$3</definedName>
    <definedName name="Sector_Administrativo">Datos!$D$2:$D$12</definedName>
    <definedName name="_xlnm.Print_Titles" localSheetId="0">'Mapa del Proceso'!$1:$7</definedName>
    <definedName name="Trámites_y_OPAS_afectados">[1]Datos!$AD$2:$AD$30</definedName>
    <definedName name="x" localSheetId="0">'[2]Datos-Riesgos'!$T$2</definedName>
    <definedName name="x">[1]Datos!$V$2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18" i="2" l="1"/>
  <c r="AA18" i="2"/>
  <c r="U18" i="2"/>
  <c r="O18" i="2"/>
  <c r="AT18" i="2"/>
  <c r="AS18" i="2"/>
  <c r="AR18" i="2"/>
  <c r="AQ18" i="2"/>
  <c r="AP18" i="2"/>
  <c r="AO18" i="2"/>
  <c r="AN18" i="2"/>
  <c r="AM18" i="2"/>
  <c r="AL18" i="2"/>
  <c r="AK18" i="2"/>
  <c r="AJ18" i="2"/>
  <c r="AI18" i="2"/>
  <c r="AH18" i="2"/>
  <c r="AF18" i="2"/>
  <c r="AD18" i="2"/>
  <c r="AC18" i="2"/>
  <c r="AB18" i="2"/>
  <c r="Z18" i="2"/>
  <c r="Y18" i="2"/>
  <c r="X18" i="2"/>
  <c r="W18" i="2"/>
  <c r="V18" i="2"/>
  <c r="T18" i="2"/>
  <c r="S18" i="2"/>
  <c r="R18" i="2"/>
  <c r="Q18" i="2"/>
  <c r="P18" i="2"/>
  <c r="N18" i="2"/>
  <c r="M18" i="2"/>
  <c r="L18" i="2"/>
  <c r="K18" i="2"/>
  <c r="J18" i="2"/>
  <c r="I18" i="2"/>
  <c r="H18" i="2"/>
  <c r="G18" i="2"/>
  <c r="F18" i="2"/>
  <c r="E18" i="2"/>
  <c r="D18" i="2"/>
  <c r="O17" i="2" l="1"/>
  <c r="AT17" i="2"/>
  <c r="AS17" i="2"/>
  <c r="AR17" i="2"/>
  <c r="AQ17" i="2"/>
  <c r="AP17" i="2"/>
  <c r="AO17" i="2"/>
  <c r="AN17" i="2"/>
  <c r="AM17" i="2"/>
  <c r="AL17" i="2"/>
  <c r="AK17" i="2"/>
  <c r="AJ17" i="2"/>
  <c r="AI17" i="2"/>
  <c r="AH17" i="2"/>
  <c r="AF17" i="2"/>
  <c r="Y17" i="2"/>
  <c r="W17" i="2"/>
  <c r="S17" i="2"/>
  <c r="Q17" i="2"/>
  <c r="P17" i="2"/>
  <c r="N17" i="2"/>
  <c r="M17" i="2"/>
  <c r="L17" i="2"/>
  <c r="K17" i="2"/>
  <c r="J17" i="2"/>
  <c r="I17" i="2"/>
  <c r="H17" i="2"/>
  <c r="G17" i="2"/>
  <c r="F17" i="2"/>
  <c r="E17" i="2"/>
  <c r="D17" i="2"/>
  <c r="X17" i="2" l="1"/>
  <c r="R17" i="2"/>
  <c r="Z17" i="2" l="1"/>
  <c r="AA17" i="2" l="1"/>
  <c r="T17" i="2"/>
  <c r="AB17" i="2" l="1"/>
  <c r="U17" i="2" l="1"/>
  <c r="V17" i="2" l="1"/>
  <c r="AC17" i="2" l="1"/>
  <c r="AD17" i="2" l="1"/>
  <c r="AE17" i="2" l="1"/>
  <c r="AE16" i="2" l="1"/>
  <c r="AA16" i="2"/>
  <c r="U16" i="2"/>
  <c r="AT16" i="2"/>
  <c r="AS16" i="2"/>
  <c r="AR16" i="2"/>
  <c r="AQ16" i="2"/>
  <c r="AP16" i="2"/>
  <c r="AO16" i="2"/>
  <c r="AN16" i="2"/>
  <c r="AM16" i="2"/>
  <c r="AL16" i="2"/>
  <c r="AK16" i="2"/>
  <c r="AJ16" i="2"/>
  <c r="AI16" i="2"/>
  <c r="AH16" i="2"/>
  <c r="AF16" i="2"/>
  <c r="AD16" i="2"/>
  <c r="AC16" i="2"/>
  <c r="AB16" i="2"/>
  <c r="Z16" i="2"/>
  <c r="Y16" i="2"/>
  <c r="X16" i="2"/>
  <c r="W16" i="2"/>
  <c r="V16" i="2"/>
  <c r="T16" i="2"/>
  <c r="S16" i="2"/>
  <c r="Q16" i="2"/>
  <c r="O16" i="2"/>
  <c r="N16" i="2"/>
  <c r="M16" i="2"/>
  <c r="L16" i="2"/>
  <c r="K16" i="2"/>
  <c r="J16" i="2"/>
  <c r="I16" i="2"/>
  <c r="H16" i="2"/>
  <c r="G16" i="2"/>
  <c r="F16" i="2"/>
  <c r="E16" i="2"/>
  <c r="D16" i="2"/>
  <c r="AT15" i="2" l="1"/>
  <c r="AS15" i="2"/>
  <c r="AR15" i="2"/>
  <c r="AQ15" i="2"/>
  <c r="AP15" i="2"/>
  <c r="AO15" i="2"/>
  <c r="AN15" i="2"/>
  <c r="AM15" i="2"/>
  <c r="AL15" i="2"/>
  <c r="AK15" i="2"/>
  <c r="AJ15" i="2"/>
  <c r="AI15" i="2"/>
  <c r="AH15" i="2"/>
  <c r="AF15" i="2"/>
  <c r="AE15" i="2"/>
  <c r="AD15" i="2"/>
  <c r="AC15" i="2"/>
  <c r="AB15" i="2"/>
  <c r="AA15" i="2"/>
  <c r="Z15" i="2"/>
  <c r="Y15" i="2"/>
  <c r="X15" i="2"/>
  <c r="W15" i="2"/>
  <c r="V15" i="2"/>
  <c r="U15" i="2"/>
  <c r="T15" i="2"/>
  <c r="S15" i="2"/>
  <c r="R15" i="2"/>
  <c r="Q15" i="2"/>
  <c r="P15" i="2"/>
  <c r="O15" i="2"/>
  <c r="N15" i="2"/>
  <c r="M15" i="2"/>
  <c r="L15" i="2"/>
  <c r="K15" i="2"/>
  <c r="J15" i="2"/>
  <c r="I15" i="2"/>
  <c r="H15" i="2"/>
  <c r="G15" i="2"/>
  <c r="F15" i="2"/>
  <c r="E15" i="2"/>
  <c r="D15" i="2"/>
  <c r="AT14" i="2" l="1"/>
  <c r="AS14" i="2"/>
  <c r="AR14" i="2"/>
  <c r="AQ14" i="2"/>
  <c r="AP14" i="2"/>
  <c r="AO14" i="2"/>
  <c r="AN14" i="2"/>
  <c r="AM14" i="2"/>
  <c r="AL14" i="2"/>
  <c r="AK14" i="2"/>
  <c r="AJ14" i="2"/>
  <c r="AI14" i="2"/>
  <c r="AH14" i="2"/>
  <c r="AF14" i="2"/>
  <c r="AE14" i="2"/>
  <c r="AD14" i="2"/>
  <c r="AC14" i="2"/>
  <c r="AB14" i="2"/>
  <c r="AA14" i="2"/>
  <c r="Z14" i="2"/>
  <c r="Y14" i="2"/>
  <c r="X14" i="2"/>
  <c r="W14" i="2"/>
  <c r="V14" i="2"/>
  <c r="U14" i="2"/>
  <c r="T14" i="2"/>
  <c r="S14" i="2"/>
  <c r="R14" i="2"/>
  <c r="Q14" i="2"/>
  <c r="P14" i="2"/>
  <c r="O14" i="2"/>
  <c r="N14" i="2"/>
  <c r="M14" i="2"/>
  <c r="L14" i="2"/>
  <c r="K14" i="2"/>
  <c r="J14" i="2"/>
  <c r="I14" i="2"/>
  <c r="H14" i="2"/>
  <c r="G14" i="2"/>
  <c r="F14" i="2"/>
  <c r="E14" i="2"/>
  <c r="D14" i="2"/>
  <c r="AT13" i="2"/>
  <c r="AS13" i="2"/>
  <c r="AR13" i="2"/>
  <c r="AQ13" i="2"/>
  <c r="AP13" i="2"/>
  <c r="AO13" i="2"/>
  <c r="AN13" i="2"/>
  <c r="AM13" i="2"/>
  <c r="AL13" i="2"/>
  <c r="AK13" i="2"/>
  <c r="AJ13" i="2"/>
  <c r="AI13" i="2"/>
  <c r="AH13" i="2"/>
  <c r="AF13" i="2"/>
  <c r="AE13" i="2"/>
  <c r="AD13" i="2"/>
  <c r="AC13" i="2"/>
  <c r="AB13" i="2"/>
  <c r="AA13" i="2"/>
  <c r="Z13" i="2"/>
  <c r="Y13" i="2"/>
  <c r="X13" i="2"/>
  <c r="W13" i="2"/>
  <c r="V13" i="2"/>
  <c r="U13" i="2"/>
  <c r="T13" i="2"/>
  <c r="S13" i="2"/>
  <c r="R13" i="2"/>
  <c r="Q13" i="2"/>
  <c r="P13" i="2"/>
  <c r="O13" i="2"/>
  <c r="N13" i="2"/>
  <c r="M13" i="2"/>
  <c r="L13" i="2"/>
  <c r="K13" i="2"/>
  <c r="J13" i="2"/>
  <c r="I13" i="2"/>
  <c r="H13" i="2"/>
  <c r="G13" i="2"/>
  <c r="F13" i="2"/>
  <c r="E13" i="2"/>
  <c r="D13" i="2"/>
  <c r="AA10" i="2" l="1"/>
  <c r="AA11" i="2"/>
  <c r="AE10" i="2"/>
  <c r="AE11" i="2"/>
  <c r="U10" i="2"/>
  <c r="U11" i="2"/>
  <c r="O11" i="2"/>
  <c r="O10" i="2"/>
  <c r="AT11" i="2"/>
  <c r="AS11" i="2"/>
  <c r="AR11" i="2"/>
  <c r="AQ11" i="2"/>
  <c r="AP11" i="2"/>
  <c r="AO11" i="2"/>
  <c r="AN11" i="2"/>
  <c r="AM11" i="2"/>
  <c r="AL11" i="2"/>
  <c r="AK11" i="2"/>
  <c r="AJ11" i="2"/>
  <c r="AI11" i="2"/>
  <c r="AH11" i="2"/>
  <c r="AF11" i="2"/>
  <c r="AD11" i="2"/>
  <c r="AC11" i="2"/>
  <c r="AB11" i="2"/>
  <c r="Z11" i="2"/>
  <c r="Y11" i="2"/>
  <c r="X11" i="2"/>
  <c r="W11" i="2"/>
  <c r="V11" i="2"/>
  <c r="T11" i="2"/>
  <c r="S11" i="2"/>
  <c r="R11" i="2"/>
  <c r="Q11" i="2"/>
  <c r="P11" i="2"/>
  <c r="N11" i="2"/>
  <c r="M11" i="2"/>
  <c r="L11" i="2"/>
  <c r="K11" i="2"/>
  <c r="J11" i="2"/>
  <c r="I11" i="2"/>
  <c r="H11" i="2"/>
  <c r="G11" i="2"/>
  <c r="F11" i="2"/>
  <c r="E11" i="2"/>
  <c r="D11" i="2"/>
  <c r="AT10" i="2"/>
  <c r="AS10" i="2"/>
  <c r="AR10" i="2"/>
  <c r="AQ10" i="2"/>
  <c r="AP10" i="2"/>
  <c r="AO10" i="2"/>
  <c r="AN10" i="2"/>
  <c r="AM10" i="2"/>
  <c r="AL10" i="2"/>
  <c r="AK10" i="2"/>
  <c r="AJ10" i="2"/>
  <c r="AI10" i="2"/>
  <c r="AH10" i="2"/>
  <c r="AF10" i="2"/>
  <c r="AD10" i="2"/>
  <c r="AC10" i="2"/>
  <c r="AB10" i="2"/>
  <c r="Z10" i="2"/>
  <c r="Y10" i="2"/>
  <c r="X10" i="2"/>
  <c r="W10" i="2"/>
  <c r="V10" i="2"/>
  <c r="T10" i="2"/>
  <c r="S10" i="2"/>
  <c r="R10" i="2"/>
  <c r="Q10" i="2"/>
  <c r="P10" i="2"/>
  <c r="N10" i="2"/>
  <c r="M10" i="2"/>
  <c r="L10" i="2"/>
  <c r="K10" i="2"/>
  <c r="J10" i="2"/>
  <c r="I10" i="2"/>
  <c r="H10" i="2"/>
  <c r="G10" i="2"/>
  <c r="F10" i="2"/>
  <c r="E10" i="2"/>
  <c r="D10" i="2"/>
  <c r="Q9" i="2" l="1"/>
  <c r="AE9" i="2"/>
  <c r="AD9" i="2"/>
  <c r="AC9" i="2"/>
  <c r="AB9" i="2"/>
  <c r="AA9" i="2"/>
  <c r="Z9" i="2"/>
  <c r="Y9" i="2"/>
  <c r="X9" i="2"/>
  <c r="W9" i="2"/>
  <c r="V9" i="2"/>
  <c r="U9" i="2"/>
  <c r="T9" i="2"/>
  <c r="S9" i="2"/>
  <c r="R9" i="2"/>
  <c r="O9" i="2"/>
  <c r="N9" i="2"/>
  <c r="M9" i="2"/>
  <c r="L9" i="2"/>
  <c r="K9" i="2"/>
  <c r="J9" i="2"/>
  <c r="I9" i="2"/>
  <c r="H9" i="2"/>
  <c r="G9" i="2"/>
  <c r="F9" i="2"/>
  <c r="E9" i="2"/>
  <c r="D9" i="2"/>
</calcChain>
</file>

<file path=xl/sharedStrings.xml><?xml version="1.0" encoding="utf-8"?>
<sst xmlns="http://schemas.openxmlformats.org/spreadsheetml/2006/main" count="197" uniqueCount="126">
  <si>
    <t>PROCESO</t>
  </si>
  <si>
    <t>ADMINISTRACIÓN DEL SISTEMA INTEGRADO DE GESTIÓN</t>
  </si>
  <si>
    <t>Código</t>
  </si>
  <si>
    <t>FORMATO</t>
  </si>
  <si>
    <t>Versión</t>
  </si>
  <si>
    <t>FECHA DE REGISTRO</t>
  </si>
  <si>
    <t>ENFOQUE</t>
  </si>
  <si>
    <t>CLASE</t>
  </si>
  <si>
    <t>RIESGO U OPORTUNIDAD</t>
  </si>
  <si>
    <t>ELEMENTOS POSIBLEMENTE AFECTADOS</t>
  </si>
  <si>
    <t>OTROS PROCESOS DEL SISTEMA INTEGRADO DE GESTIÓN POSIBLEMENTE AFECTADOS</t>
  </si>
  <si>
    <t>CAUSAS</t>
  </si>
  <si>
    <t>CONSECUENCIAS</t>
  </si>
  <si>
    <t>ANÁLISIS
(ANTES DE CONTROLES)</t>
  </si>
  <si>
    <t>ACTIVIDADES DE CONTROL FRENTE A LA PROBABILIDAD</t>
  </si>
  <si>
    <t>ACTIVIDADES DE CONTROL FRENTE AL IMPACTO</t>
  </si>
  <si>
    <t>VALORACIÓN
(DESPUÉS DE CONTROLES)</t>
  </si>
  <si>
    <t>ACCIONES DE TRATAMIENTO</t>
  </si>
  <si>
    <t>CATEGORÍA</t>
  </si>
  <si>
    <t>- Trámites y OPA's (Riesgos de Corrupción, Gestión de Procesos y Seguridad de la Información)
- Objetivos Estratégicos y Oportunidades (Riesgos Estratégicos y Oportunidades)</t>
  </si>
  <si>
    <t>INTERNAS</t>
  </si>
  <si>
    <t>EXTERNAS</t>
  </si>
  <si>
    <t>PROBABILIDAD</t>
  </si>
  <si>
    <t>IMPACTO</t>
  </si>
  <si>
    <t>VALORACIÓN</t>
  </si>
  <si>
    <t>EXPLICACIÓN DE LA VALORACIÓN</t>
  </si>
  <si>
    <t>ACTIVIDADES</t>
  </si>
  <si>
    <t>CALIFICACIÓN DEL DISEÑO</t>
  </si>
  <si>
    <t>CALIFICACIÓN DE LA EJECUCIÓN</t>
  </si>
  <si>
    <t>SOLIDEZ DEL CONTROL</t>
  </si>
  <si>
    <t>SOLIDEZ DEL CONJUNTO DE CONTROLES</t>
  </si>
  <si>
    <t>¿SE AFECTA LA PROBABILIDAD?</t>
  </si>
  <si>
    <t>OPCIÓN(ES) DE MANEJO</t>
  </si>
  <si>
    <t>ACCIONES FRENTE A LA SOLIDEZ DE LOS CONTROLES
Probabilidad
---------------
Impacto</t>
  </si>
  <si>
    <t>RESPONSABLE DE EJECUCIÓN</t>
  </si>
  <si>
    <t>PRODUCTO</t>
  </si>
  <si>
    <t>FECHA INICIO</t>
  </si>
  <si>
    <t>FECHA TERMINACIÓN</t>
  </si>
  <si>
    <t>ACCIONES FRENTE A LA VALORACIÓN OBTENIDA
Probabilidad
---------------
Impacto</t>
  </si>
  <si>
    <t>ACCIONES DE CONTINGENCIA</t>
  </si>
  <si>
    <t>ENTIDAD</t>
  </si>
  <si>
    <t>ASIF11</t>
  </si>
  <si>
    <t>Extrema</t>
  </si>
  <si>
    <t>Moderado</t>
  </si>
  <si>
    <t>Fuerte</t>
  </si>
  <si>
    <t>Moderada</t>
  </si>
  <si>
    <t>Zonas de riesgo</t>
  </si>
  <si>
    <t>Zonas de oportunidad</t>
  </si>
  <si>
    <t>Leve favorable</t>
  </si>
  <si>
    <t>Alta</t>
  </si>
  <si>
    <t>Poco favorable</t>
  </si>
  <si>
    <t>Baja</t>
  </si>
  <si>
    <t>Favorable</t>
  </si>
  <si>
    <t>Calificación_control</t>
  </si>
  <si>
    <t>Débil</t>
  </si>
  <si>
    <t>Instituto Nacional de Cancerología INC</t>
  </si>
  <si>
    <t xml:space="preserve">Sanatorio de Contratación </t>
  </si>
  <si>
    <t>Sanatorio Agua de Dios</t>
  </si>
  <si>
    <t>Centro Dermatológico Federico Lleras Acosta CDFLLA</t>
  </si>
  <si>
    <t>Instituto Nacional de Salud INS</t>
  </si>
  <si>
    <t>Instituto Nacional de Vigilancia de Medicamentos y Alimentos INVIMA</t>
  </si>
  <si>
    <t xml:space="preserve">Fondo de Previsión Social del Congreso de la República FONPRECON </t>
  </si>
  <si>
    <t xml:space="preserve">Administradora de los Recursos del Sistema de Seguridad Social en Salud ADRES </t>
  </si>
  <si>
    <t>Superintendencia Nacional de Salud SUPERSALUD</t>
  </si>
  <si>
    <t>Sector_Administrativo</t>
  </si>
  <si>
    <t>Ministerio de Salud y Protección Social</t>
  </si>
  <si>
    <t>Fondo Pasivo Social de Ferrocarriles Nacionales de Colombia FERROCARRILES</t>
  </si>
  <si>
    <t>EVENTO</t>
  </si>
  <si>
    <t>Gestión del Talento Humano</t>
  </si>
  <si>
    <t>Riesgo de Corrupción</t>
  </si>
  <si>
    <t>Cumplimiento</t>
  </si>
  <si>
    <t>Desvío de recursos físicos o económicos</t>
  </si>
  <si>
    <t>al alterar información en el  registro de novedades, archivos de salida y documentos soporte del sistema de nómina dados los roles asignados al sistema para beneficio propio o un tercero.</t>
  </si>
  <si>
    <t>Procesos de apoyo en el Sistema Integrado de Gestión</t>
  </si>
  <si>
    <t>Errores durante el ingreso de información manual en el sistema de Nómina.
Susceptibilidad de modificación de informes y archivos generados por el Sistema de Nómina.
Falta de restricciones para el acceso a la base de datos del sistema de información de talento humano.</t>
  </si>
  <si>
    <t>Detrimento patrimonial al pagar mayores valores a servidores públicos.
Investigaciones disciplinarias.
Perdida de credibilidad.
Inexactitudes en las liquidaciones de nómina.</t>
  </si>
  <si>
    <t>Rara Vez (1)</t>
  </si>
  <si>
    <t>Mayor (2)</t>
  </si>
  <si>
    <t>Alto</t>
  </si>
  <si>
    <t>Si el riesgo se materializa generaría consecuencias legales, económicas, sociales, reputacionales, confianza en el ciudadano y posible retraso en el pago de nómina.</t>
  </si>
  <si>
    <t>Directamente</t>
  </si>
  <si>
    <t>La Coordinadora del grupo de nómina ajusta el Sistema de Nómina o los informes generados manualmente con la información correcta.</t>
  </si>
  <si>
    <t>¿SE AFECTA EL IMPACTO</t>
  </si>
  <si>
    <t>No disminuye</t>
  </si>
  <si>
    <t>Mayor(2)</t>
  </si>
  <si>
    <t>Ato</t>
  </si>
  <si>
    <t>Reducir</t>
  </si>
  <si>
    <t>Seguimiento y evaluación a la implementación del control de cambios requerido a HEINSOHN (Administrador Módulo de Nómina) en lo relacionado con roles y accesos al módulo de nómina.</t>
  </si>
  <si>
    <t>Coordinador Grupo de Nómina</t>
  </si>
  <si>
    <t>Informe de seguimiento y evaluación del control de cambios de roles y accesos en el módulo de nómina.</t>
  </si>
  <si>
    <t>24 de enero de 2022</t>
  </si>
  <si>
    <t>Operativo</t>
  </si>
  <si>
    <t>Uso indebido de información privilegiada</t>
  </si>
  <si>
    <t>durante el desarrollo de las actividades de solicitud, recepción, consolidación y análisis de información, que sirve como insumo para los cálculos de costos y tarifas</t>
  </si>
  <si>
    <t xml:space="preserve">1  Consulta Plan de Beneficios en Salud 
2 Consulta  Costos y Tarifas
</t>
  </si>
  <si>
    <t>Procesos misionales y estratégicos misionales en el Sistema Integrado de Gestión</t>
  </si>
  <si>
    <t xml:space="preserve">
Inadecuados controles para prevenir la perdida o robo de información que es insumo para las actividades que desarrolla la DRBCTAS.
No confidencialidad en el manejo de la información propia de la DRBCTAS.
</t>
  </si>
  <si>
    <t xml:space="preserve">Presiones externas para suministrar información confidencial con intereses particulares.
</t>
  </si>
  <si>
    <t>Posible (3)</t>
  </si>
  <si>
    <t>Catastrófico (3)</t>
  </si>
  <si>
    <t xml:space="preserve">Fuerte
Fuerte
Fuerte
Fuerte
</t>
  </si>
  <si>
    <t xml:space="preserve">Fuerte
Fuerte
</t>
  </si>
  <si>
    <t>Rara vez (1)</t>
  </si>
  <si>
    <t>La probabilidad de impacto es extrema pese a las acciones detectivas implementadas por la Dirección, al momento de presentarse situaciones no deseadas para corregir el evento.</t>
  </si>
  <si>
    <t xml:space="preserve">
_______________
</t>
  </si>
  <si>
    <t xml:space="preserve">Acceder a los backups para recuperar la integridad de la información.
Cuando se detecte la sustracción de información, solicitar al Desarrollador de la herramienta virtual, de la Subdirección, los logs o registros del Sistema, con el fin de dimensionar los datos vulnerados. 
Tomar acciones correctivas frente a la gravedad del evento.
</t>
  </si>
  <si>
    <t xml:space="preserve">Información recuperada
Registro de evento.
Plan de acción.
</t>
  </si>
  <si>
    <t>MAPA DE RIESGOS DE CORRUCIÒN - VERSIÒN 01-2022</t>
  </si>
  <si>
    <t>p</t>
  </si>
  <si>
    <t>A pesar de realizar actividades de control frente a la probabilidad y el impacto para mitigar o reducir el riesgo de corrupción generado por el uso indebido de información privilegiada por falta de aseguramiento en la calidad de los datos debido a tráfico de influencias en beneficio propio o de un tercero, éste se mantiene y  podría ocurrir excepcionalmente.</t>
  </si>
  <si>
    <t>La Coordinadora del grupo de nómina verifica que las Novedades ingresadas Vs novedades registradas en pre nómina estén correctas a través de un cruce en Excel.
La Coordinadora del grupo de nómina revisa el registro de transacciones que arroja el sistema frente a la información que es susceptible de modificación por los usuarios del sistema de nómina.
La Coordinadora del grupo de nómina actualiza frecuentemente los permisos de usuario y cambios de contraseña para ingresar al aplicativo de nómina y fomenta las buenas prácticas en seguridad de la información.</t>
  </si>
  <si>
    <t>El riesgo por ser de corrupción siempre se califica ALTO, pues es susceptible de generar consecuencias legales, económicas, sociales, reputacionales, confianza en el ciudadano y posible retraso en el pago de nómina.</t>
  </si>
  <si>
    <t>Gestión de Protección Social en Salud</t>
  </si>
  <si>
    <t>Al materializarse el riesgo, el impacto es catastrófico debido a que se afecta el procedimiento GPSP01, generando incumplimiento de los objetivos, pérdida reputacional, pérdida de la información y procesos disciplinarios con posible intervención de los órganos de control, a pesar de que este riesgo en los últimos 5 años no se ha presentado y excepcionalmente podría ocurrir.</t>
  </si>
  <si>
    <t>Gestión de Contratación</t>
  </si>
  <si>
    <t xml:space="preserve">Sanciones disciplinarias, administrativas, fiscales y penales por parte de los entes pertinentes.
Pérdida de credibilidad e imagen del Ministerio
Aprovechamiento de la información por terceros.
Perdida o robo de información vital para la DRBCTAS
Inadecuado proceso de rendición de cuentas.
</t>
  </si>
  <si>
    <t>La calificación de la probabilidad se basa en la falta de evidencia del uso indebido de información privilegiada durante el proceso de cálculo de la UPC y demás estudios realizados en la Subdirección de Costos y Tarifas
La calificación del impacto se explica por las características evaluadas en la Encuesta para determinar el impacto del riesgo con enfoque de corrupción.</t>
  </si>
  <si>
    <t xml:space="preserve">Utilizar los criterios y comportamientos definidos en la política general de seguridad de la información del Ministerio
Acuerdo de confidencialidad de la información para los servidores públicos que manejen dicha información.
Publicar en la página WEB en el subsitio de salud, de los documentos que genera la subdirección de Costos y Tarifas 
Revisar permanente la herramienta tecnológica para procesos de actualización
</t>
  </si>
  <si>
    <t xml:space="preserve">Revisión periódica del adecuado funcionamiento de las plataformas tecnológicas para el cargue de la información.
</t>
  </si>
  <si>
    <t xml:space="preserve">Desarrollador del aplicativo virtual
Líder del proceso
Líder del proceso
</t>
  </si>
  <si>
    <t>Gestión de Intervenciones Individuales y Colectivas para la Promoción de la Salud y Prevención de la Enfermedad</t>
  </si>
  <si>
    <t>Gestión Financiera</t>
  </si>
  <si>
    <t>Gestión de Prevención y Asuntos Disciplinarios</t>
  </si>
  <si>
    <t>Gestión de Medicamentos y Tecnologías en Salud</t>
  </si>
  <si>
    <t>Gestión de Prestación de Servicios en Salud.</t>
  </si>
  <si>
    <t>Al valorar el riesgo se determina un nivel de probabilidad  bajo,, pero el impacto catastrofico si se llegara a materializar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</si>
</sst>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A]d&quot; de &quot;mmmm&quot; de &quot;yyyy;@"/>
    <numFmt numFmtId="165" formatCode="d/m/yy;@"/>
  </numFmts>
  <fonts count="16" x14ac:knownFonts="1">
    <font>
      <sz val="11"/>
      <color theme="1"/>
      <name val="Calibri"/>
      <family val="2"/>
      <scheme val="minor"/>
    </font>
    <font>
      <sz val="11"/>
      <color theme="1"/>
      <name val="Arial"/>
      <family val="2"/>
    </font>
    <font>
      <b/>
      <sz val="12"/>
      <color theme="0"/>
      <name val="Arial Narrow"/>
      <family val="2"/>
    </font>
    <font>
      <b/>
      <sz val="12"/>
      <color theme="1"/>
      <name val="Arial Narrow"/>
      <family val="2"/>
    </font>
    <font>
      <b/>
      <sz val="11"/>
      <color theme="1"/>
      <name val="Arial"/>
      <family val="2"/>
    </font>
    <font>
      <b/>
      <sz val="11"/>
      <color theme="0"/>
      <name val="Arial"/>
      <family val="2"/>
    </font>
    <font>
      <sz val="10"/>
      <name val="Arial"/>
      <family val="2"/>
    </font>
    <font>
      <sz val="10"/>
      <color theme="1"/>
      <name val="Arial"/>
      <family val="2"/>
    </font>
    <font>
      <u/>
      <sz val="11"/>
      <color theme="10"/>
      <name val="Calibri"/>
      <family val="2"/>
      <scheme val="minor"/>
    </font>
    <font>
      <b/>
      <sz val="10"/>
      <color theme="1"/>
      <name val="Arial"/>
      <family val="2"/>
    </font>
    <font>
      <sz val="10"/>
      <color theme="1"/>
      <name val="Calibri"/>
      <family val="2"/>
      <scheme val="minor"/>
    </font>
    <font>
      <b/>
      <sz val="10"/>
      <color theme="1"/>
      <name val="Calibri"/>
      <family val="2"/>
      <scheme val="minor"/>
    </font>
    <font>
      <sz val="10"/>
      <name val="Calibri"/>
      <family val="2"/>
      <scheme val="minor"/>
    </font>
    <font>
      <sz val="16"/>
      <name val="Arial"/>
      <family val="2"/>
    </font>
    <font>
      <b/>
      <sz val="16"/>
      <color theme="8" tint="-0.249977111117893"/>
      <name val="Arial Narrow"/>
      <family val="2"/>
    </font>
    <font>
      <u/>
      <sz val="11"/>
      <color theme="1"/>
      <name val="Calibri"/>
      <family val="2"/>
      <scheme val="minor"/>
    </font>
  </fonts>
  <fills count="23">
    <fill>
      <patternFill patternType="none"/>
    </fill>
    <fill>
      <patternFill patternType="gray125"/>
    </fill>
    <fill>
      <patternFill patternType="solid">
        <fgColor rgb="FF0095C8"/>
        <bgColor indexed="64"/>
      </patternFill>
    </fill>
    <fill>
      <patternFill patternType="solid">
        <fgColor theme="0" tint="-0.499984740745262"/>
        <bgColor indexed="64"/>
      </patternFill>
    </fill>
    <fill>
      <patternFill patternType="solid">
        <fgColor theme="2" tint="-0.499984740745262"/>
        <bgColor indexed="64"/>
      </patternFill>
    </fill>
    <fill>
      <patternFill patternType="solid">
        <fgColor theme="4" tint="-0.249977111117893"/>
        <bgColor indexed="64"/>
      </patternFill>
    </fill>
    <fill>
      <patternFill patternType="solid">
        <fgColor rgb="FF2E74B5"/>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rgb="FFFF0000"/>
        <bgColor indexed="64"/>
      </patternFill>
    </fill>
    <fill>
      <patternFill patternType="solid">
        <fgColor rgb="FFFFC000"/>
        <bgColor indexed="64"/>
      </patternFill>
    </fill>
    <fill>
      <patternFill patternType="solid">
        <fgColor indexed="13"/>
        <bgColor indexed="64"/>
      </patternFill>
    </fill>
    <fill>
      <patternFill patternType="solid">
        <fgColor rgb="FF92D050"/>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rgb="FF6699FF"/>
        <bgColor indexed="64"/>
      </patternFill>
    </fill>
    <fill>
      <patternFill patternType="solid">
        <fgColor theme="0"/>
        <bgColor indexed="64"/>
      </patternFill>
    </fill>
    <fill>
      <patternFill patternType="solid">
        <fgColor rgb="FFFFFF00"/>
        <bgColor indexed="64"/>
      </patternFill>
    </fill>
    <fill>
      <patternFill patternType="solid">
        <fgColor theme="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6" fillId="0" borderId="0"/>
    <xf numFmtId="0" fontId="8" fillId="0" borderId="0" applyNumberFormat="0" applyFill="0" applyBorder="0" applyAlignment="0" applyProtection="0"/>
  </cellStyleXfs>
  <cellXfs count="100">
    <xf numFmtId="0" fontId="0" fillId="0" borderId="0" xfId="0"/>
    <xf numFmtId="0" fontId="9" fillId="12" borderId="1" xfId="0" applyFont="1" applyFill="1" applyBorder="1" applyAlignment="1" applyProtection="1">
      <alignment horizontal="justify" vertical="center" wrapText="1"/>
    </xf>
    <xf numFmtId="0" fontId="6" fillId="13" borderId="1" xfId="0" applyFont="1" applyFill="1" applyBorder="1" applyAlignment="1" applyProtection="1">
      <alignment horizontal="justify" vertical="center" wrapText="1"/>
    </xf>
    <xf numFmtId="0" fontId="6" fillId="14" borderId="1" xfId="0" applyFont="1" applyFill="1" applyBorder="1" applyAlignment="1" applyProtection="1">
      <alignment horizontal="justify" vertical="center" wrapText="1"/>
    </xf>
    <xf numFmtId="0" fontId="6" fillId="15" borderId="1" xfId="0" applyFont="1" applyFill="1" applyBorder="1" applyAlignment="1" applyProtection="1">
      <alignment horizontal="justify" vertical="center" wrapText="1"/>
    </xf>
    <xf numFmtId="0" fontId="6" fillId="16" borderId="1" xfId="0" applyFont="1" applyFill="1" applyBorder="1" applyAlignment="1" applyProtection="1">
      <alignment horizontal="justify" vertical="center" wrapText="1"/>
    </xf>
    <xf numFmtId="0" fontId="11" fillId="17" borderId="1" xfId="0" applyFont="1" applyFill="1" applyBorder="1" applyAlignment="1" applyProtection="1">
      <alignment horizontal="justify" vertical="center" wrapText="1"/>
    </xf>
    <xf numFmtId="0" fontId="10" fillId="18" borderId="1" xfId="0" applyFont="1" applyFill="1" applyBorder="1" applyAlignment="1" applyProtection="1">
      <alignment horizontal="justify" vertical="center" wrapText="1"/>
    </xf>
    <xf numFmtId="0" fontId="0" fillId="0" borderId="0" xfId="0" applyAlignment="1">
      <alignment horizontal="justify" vertical="center" wrapText="1"/>
    </xf>
    <xf numFmtId="0" fontId="12" fillId="18" borderId="1" xfId="0" applyFont="1" applyFill="1" applyBorder="1" applyAlignment="1">
      <alignment vertical="center" wrapText="1"/>
    </xf>
    <xf numFmtId="0" fontId="12" fillId="18" borderId="1" xfId="0" applyFont="1" applyFill="1" applyBorder="1" applyAlignment="1" applyProtection="1">
      <alignment horizontal="justify" vertical="center" wrapText="1"/>
    </xf>
    <xf numFmtId="0" fontId="1" fillId="0" borderId="0" xfId="0" applyFont="1" applyAlignment="1" applyProtection="1">
      <alignment wrapText="1"/>
    </xf>
    <xf numFmtId="0" fontId="1" fillId="0" borderId="3" xfId="0" applyFont="1" applyBorder="1" applyAlignment="1" applyProtection="1">
      <alignment wrapText="1"/>
    </xf>
    <xf numFmtId="0" fontId="1" fillId="0" borderId="0" xfId="0" applyFont="1" applyBorder="1" applyAlignment="1" applyProtection="1">
      <alignment wrapText="1"/>
    </xf>
    <xf numFmtId="0" fontId="4" fillId="0" borderId="0"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5" fillId="0" borderId="14" xfId="0" applyFont="1" applyFill="1" applyBorder="1" applyAlignment="1" applyProtection="1">
      <alignment vertical="center" wrapText="1"/>
    </xf>
    <xf numFmtId="164" fontId="6" fillId="0" borderId="0" xfId="1" applyNumberFormat="1" applyFont="1" applyFill="1" applyBorder="1" applyAlignment="1" applyProtection="1">
      <alignment vertical="center" wrapText="1"/>
    </xf>
    <xf numFmtId="0" fontId="1" fillId="0" borderId="5" xfId="0" applyFont="1" applyBorder="1" applyAlignment="1" applyProtection="1">
      <alignment wrapText="1"/>
    </xf>
    <xf numFmtId="0" fontId="5" fillId="3" borderId="12" xfId="0"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5" fillId="3" borderId="7" xfId="0" quotePrefix="1" applyFont="1" applyFill="1" applyBorder="1" applyAlignment="1" applyProtection="1">
      <alignment horizontal="justify" vertical="center" wrapText="1"/>
    </xf>
    <xf numFmtId="0" fontId="5" fillId="6" borderId="6" xfId="0" applyFont="1" applyFill="1" applyBorder="1" applyAlignment="1" applyProtection="1">
      <alignment horizontal="center" vertical="center" wrapText="1"/>
    </xf>
    <xf numFmtId="0" fontId="5" fillId="6" borderId="7" xfId="0" applyFont="1" applyFill="1" applyBorder="1" applyAlignment="1" applyProtection="1">
      <alignment horizontal="center" vertical="center" wrapText="1"/>
    </xf>
    <xf numFmtId="0" fontId="5" fillId="7" borderId="1" xfId="0" applyFont="1" applyFill="1" applyBorder="1" applyAlignment="1" applyProtection="1">
      <alignment horizontal="center" vertical="center" textRotation="90" wrapText="1"/>
    </xf>
    <xf numFmtId="0" fontId="5" fillId="7" borderId="1" xfId="0" applyFont="1" applyFill="1" applyBorder="1" applyAlignment="1" applyProtection="1">
      <alignment horizontal="center" vertical="center" wrapText="1"/>
    </xf>
    <xf numFmtId="0" fontId="5" fillId="7" borderId="12" xfId="0" applyFont="1" applyFill="1" applyBorder="1" applyAlignment="1" applyProtection="1">
      <alignment horizontal="center" vertical="center" wrapText="1"/>
    </xf>
    <xf numFmtId="0" fontId="5" fillId="8" borderId="1" xfId="0" applyFont="1" applyFill="1" applyBorder="1" applyAlignment="1" applyProtection="1">
      <alignment horizontal="center" vertical="center" wrapText="1"/>
    </xf>
    <xf numFmtId="0" fontId="5" fillId="8" borderId="1" xfId="0" applyFont="1" applyFill="1" applyBorder="1" applyAlignment="1" applyProtection="1">
      <alignment horizontal="center" vertical="center" textRotation="90" wrapText="1"/>
    </xf>
    <xf numFmtId="0" fontId="5" fillId="2" borderId="12"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9" borderId="1" xfId="0" applyFont="1" applyFill="1" applyBorder="1" applyAlignment="1" applyProtection="1">
      <alignment horizontal="center" vertical="center" wrapText="1"/>
    </xf>
    <xf numFmtId="0" fontId="5" fillId="1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xf>
    <xf numFmtId="0" fontId="1" fillId="0" borderId="2" xfId="0" applyFont="1" applyBorder="1" applyAlignment="1" applyProtection="1">
      <alignment horizontal="center" vertical="center" wrapText="1"/>
      <protection locked="0"/>
    </xf>
    <xf numFmtId="0" fontId="7" fillId="0" borderId="4"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center" vertical="center" textRotation="90" wrapText="1"/>
      <protection locked="0"/>
    </xf>
    <xf numFmtId="0" fontId="7" fillId="11" borderId="12"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5" fontId="7" fillId="0" borderId="1" xfId="0" applyNumberFormat="1" applyFont="1" applyFill="1" applyBorder="1" applyAlignment="1" applyProtection="1">
      <alignment vertical="center" wrapText="1"/>
      <protection locked="0"/>
    </xf>
    <xf numFmtId="165" fontId="7" fillId="0" borderId="1" xfId="0" applyNumberFormat="1" applyFont="1" applyFill="1" applyBorder="1" applyAlignment="1" applyProtection="1">
      <alignment horizontal="center" vertical="center" wrapText="1"/>
      <protection locked="0"/>
    </xf>
    <xf numFmtId="0" fontId="2" fillId="19" borderId="1"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164" fontId="6" fillId="0" borderId="0" xfId="1" applyNumberFormat="1" applyFont="1" applyFill="1" applyBorder="1" applyAlignment="1" applyProtection="1">
      <alignment horizontal="center" vertical="center" wrapText="1"/>
    </xf>
    <xf numFmtId="0" fontId="5" fillId="6" borderId="8" xfId="0" applyFont="1" applyFill="1" applyBorder="1" applyAlignment="1" applyProtection="1">
      <alignment horizontal="center" vertical="center" wrapText="1"/>
    </xf>
    <xf numFmtId="0" fontId="5" fillId="6" borderId="9" xfId="0" applyFont="1" applyFill="1" applyBorder="1" applyAlignment="1" applyProtection="1">
      <alignment horizontal="center" vertical="center" wrapText="1"/>
    </xf>
    <xf numFmtId="0" fontId="5" fillId="6" borderId="10" xfId="0" applyFont="1" applyFill="1" applyBorder="1" applyAlignment="1" applyProtection="1">
      <alignment horizontal="center" vertical="center" wrapText="1"/>
    </xf>
    <xf numFmtId="0" fontId="5" fillId="6" borderId="6" xfId="0" applyFont="1" applyFill="1" applyBorder="1" applyAlignment="1" applyProtection="1">
      <alignment horizontal="center" vertical="center" wrapText="1"/>
    </xf>
    <xf numFmtId="0" fontId="1" fillId="0" borderId="8"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0" xfId="0" applyFont="1" applyBorder="1" applyAlignment="1" applyProtection="1">
      <alignment horizontal="center" wrapText="1"/>
    </xf>
    <xf numFmtId="0" fontId="1" fillId="0" borderId="11" xfId="0" applyFont="1" applyBorder="1" applyAlignment="1" applyProtection="1">
      <alignment horizontal="center" wrapText="1"/>
    </xf>
    <xf numFmtId="0" fontId="1" fillId="0" borderId="6" xfId="0" applyFont="1" applyBorder="1" applyAlignment="1" applyProtection="1">
      <alignment horizontal="center" wrapText="1"/>
    </xf>
    <xf numFmtId="164" fontId="6" fillId="0" borderId="1" xfId="1" applyNumberFormat="1" applyFont="1" applyFill="1" applyBorder="1" applyAlignment="1" applyProtection="1">
      <alignment horizontal="center" vertical="center" wrapText="1"/>
      <protection locked="0"/>
    </xf>
    <xf numFmtId="0" fontId="5" fillId="3" borderId="12" xfId="0" applyFont="1" applyFill="1" applyBorder="1" applyAlignment="1" applyProtection="1">
      <alignment horizontal="center" vertical="center" wrapText="1"/>
    </xf>
    <xf numFmtId="0" fontId="5" fillId="3" borderId="7" xfId="0" applyFont="1" applyFill="1" applyBorder="1" applyAlignment="1" applyProtection="1">
      <alignment horizontal="center" vertical="center" wrapText="1"/>
    </xf>
    <xf numFmtId="0" fontId="5" fillId="4" borderId="2" xfId="0" applyFont="1" applyFill="1" applyBorder="1" applyAlignment="1" applyProtection="1">
      <alignment horizontal="center" vertical="center" wrapText="1"/>
    </xf>
    <xf numFmtId="0" fontId="5" fillId="4" borderId="3"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5" fillId="5" borderId="2" xfId="0" applyFont="1" applyFill="1" applyBorder="1" applyAlignment="1" applyProtection="1">
      <alignment horizontal="center" vertical="center" wrapText="1"/>
    </xf>
    <xf numFmtId="0" fontId="5" fillId="5" borderId="3" xfId="0" applyFont="1" applyFill="1" applyBorder="1" applyAlignment="1" applyProtection="1">
      <alignment horizontal="center" vertical="center" wrapText="1"/>
    </xf>
    <xf numFmtId="0" fontId="5" fillId="5" borderId="4"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10"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wrapText="1"/>
    </xf>
    <xf numFmtId="0" fontId="1" fillId="0" borderId="1" xfId="0" applyFont="1" applyBorder="1" applyAlignment="1" applyProtection="1">
      <alignment horizontal="justify" vertical="center" wrapText="1"/>
      <protection hidden="1"/>
    </xf>
    <xf numFmtId="0" fontId="1" fillId="0" borderId="13"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hidden="1"/>
    </xf>
    <xf numFmtId="0" fontId="7" fillId="0" borderId="4" xfId="0" applyFont="1" applyFill="1" applyBorder="1" applyAlignment="1" applyProtection="1">
      <alignment horizontal="left" vertical="center" wrapText="1"/>
      <protection locked="0"/>
    </xf>
    <xf numFmtId="0" fontId="7" fillId="14" borderId="12" xfId="0" applyFont="1" applyFill="1" applyBorder="1" applyAlignment="1" applyProtection="1">
      <alignment horizontal="center" vertical="center" wrapText="1"/>
      <protection locked="0"/>
    </xf>
    <xf numFmtId="0" fontId="7" fillId="20" borderId="4" xfId="0" applyFont="1" applyFill="1" applyBorder="1" applyAlignment="1" applyProtection="1">
      <alignment horizontal="center" vertical="center" wrapText="1"/>
      <protection locked="0"/>
    </xf>
    <xf numFmtId="0" fontId="7" fillId="14" borderId="1"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justify" vertical="center" wrapText="1"/>
      <protection hidden="1"/>
    </xf>
    <xf numFmtId="0" fontId="7" fillId="0" borderId="4" xfId="0" applyFont="1" applyFill="1" applyBorder="1" applyAlignment="1" applyProtection="1">
      <alignment horizontal="center" vertical="center" textRotation="90" wrapText="1"/>
      <protection hidden="1"/>
    </xf>
    <xf numFmtId="0" fontId="7" fillId="0" borderId="1" xfId="0" applyFont="1" applyFill="1" applyBorder="1" applyAlignment="1" applyProtection="1">
      <alignment horizontal="justify" vertical="center" wrapText="1"/>
      <protection hidden="1"/>
    </xf>
    <xf numFmtId="0" fontId="7" fillId="0" borderId="4" xfId="0" applyFont="1" applyFill="1" applyBorder="1" applyAlignment="1" applyProtection="1">
      <alignment horizontal="center" vertical="center" wrapText="1"/>
      <protection hidden="1"/>
    </xf>
    <xf numFmtId="0" fontId="7" fillId="13" borderId="12" xfId="0" applyFont="1" applyFill="1" applyBorder="1" applyAlignment="1" applyProtection="1">
      <alignment horizontal="center" vertical="center" wrapText="1"/>
      <protection hidden="1"/>
    </xf>
    <xf numFmtId="0" fontId="7" fillId="16" borderId="12" xfId="0" applyFont="1" applyFill="1" applyBorder="1" applyAlignment="1" applyProtection="1">
      <alignment horizontal="center" vertical="center" wrapText="1"/>
      <protection hidden="1"/>
    </xf>
    <xf numFmtId="0" fontId="7" fillId="13" borderId="1" xfId="0" applyFont="1" applyFill="1" applyBorder="1" applyAlignment="1" applyProtection="1">
      <alignment horizontal="center" vertical="center" wrapText="1"/>
      <protection hidden="1"/>
    </xf>
    <xf numFmtId="164" fontId="13" fillId="0" borderId="1" xfId="1"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hidden="1"/>
    </xf>
    <xf numFmtId="165" fontId="7" fillId="0" borderId="1" xfId="0" applyNumberFormat="1" applyFont="1" applyFill="1" applyBorder="1" applyAlignment="1" applyProtection="1">
      <alignment vertical="center" wrapText="1"/>
      <protection hidden="1"/>
    </xf>
    <xf numFmtId="165" fontId="7" fillId="0" borderId="1" xfId="0" applyNumberFormat="1" applyFont="1" applyFill="1" applyBorder="1" applyAlignment="1" applyProtection="1">
      <alignment horizontal="center" vertical="center" wrapText="1"/>
      <protection hidden="1"/>
    </xf>
    <xf numFmtId="0" fontId="14" fillId="0" borderId="1" xfId="0" applyFont="1" applyBorder="1" applyAlignment="1" applyProtection="1">
      <alignment horizontal="left" vertical="center" wrapText="1"/>
    </xf>
    <xf numFmtId="0" fontId="7" fillId="22" borderId="12" xfId="0" applyFont="1" applyFill="1" applyBorder="1" applyAlignment="1" applyProtection="1">
      <alignment horizontal="center" vertical="center" wrapText="1"/>
      <protection hidden="1"/>
    </xf>
    <xf numFmtId="0" fontId="7" fillId="21" borderId="1" xfId="0" applyFont="1" applyFill="1" applyBorder="1" applyAlignment="1" applyProtection="1">
      <alignment horizontal="center" vertical="center" wrapText="1"/>
      <protection hidden="1"/>
    </xf>
    <xf numFmtId="0" fontId="1" fillId="0" borderId="0" xfId="0" applyFont="1" applyBorder="1" applyAlignment="1" applyProtection="1">
      <alignment horizontal="center" vertical="center" wrapText="1"/>
    </xf>
    <xf numFmtId="0" fontId="7" fillId="0" borderId="1" xfId="2" applyFont="1" applyFill="1" applyBorder="1" applyAlignment="1" applyProtection="1">
      <alignment horizontal="left" vertical="center" wrapText="1"/>
      <protection hidden="1"/>
    </xf>
    <xf numFmtId="0" fontId="15" fillId="0" borderId="2" xfId="2" applyFont="1" applyFill="1" applyBorder="1" applyAlignment="1" applyProtection="1">
      <alignment horizontal="left" vertical="center" wrapText="1"/>
      <protection locked="0"/>
    </xf>
    <xf numFmtId="0" fontId="15" fillId="0" borderId="13" xfId="2" applyFont="1" applyFill="1" applyBorder="1" applyAlignment="1" applyProtection="1">
      <alignment horizontal="left" vertical="center" wrapText="1"/>
      <protection locked="0"/>
    </xf>
    <xf numFmtId="0" fontId="7" fillId="0" borderId="1" xfId="2" applyFont="1" applyFill="1" applyBorder="1" applyAlignment="1" applyProtection="1">
      <alignment horizontal="center" vertical="center" wrapText="1"/>
      <protection hidden="1"/>
    </xf>
    <xf numFmtId="0" fontId="15" fillId="0" borderId="2" xfId="2" applyFont="1" applyFill="1" applyBorder="1" applyAlignment="1" applyProtection="1">
      <alignment horizontal="justify" vertical="center" wrapText="1"/>
      <protection hidden="1"/>
    </xf>
    <xf numFmtId="0" fontId="15" fillId="0" borderId="13" xfId="2" applyFont="1" applyFill="1" applyBorder="1" applyAlignment="1" applyProtection="1">
      <alignment horizontal="justify" vertical="center" wrapText="1"/>
      <protection hidden="1"/>
    </xf>
  </cellXfs>
  <cellStyles count="3">
    <cellStyle name="Hipervínculo" xfId="2" builtinId="8"/>
    <cellStyle name="Normal" xfId="0" builtinId="0"/>
    <cellStyle name="Normal 2" xfId="1"/>
  </cellStyles>
  <dxfs count="77">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colors>
    <mruColors>
      <color rgb="FF6699FF"/>
      <color rgb="FF009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5" Type="http://schemas.openxmlformats.org/officeDocument/2006/relationships/customXml" Target="../customXml/item1.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203655</xdr:colOff>
      <xdr:row>0</xdr:row>
      <xdr:rowOff>241526</xdr:rowOff>
    </xdr:from>
    <xdr:to>
      <xdr:col>1</xdr:col>
      <xdr:colOff>1448708</xdr:colOff>
      <xdr:row>1</xdr:row>
      <xdr:rowOff>395307</xdr:rowOff>
    </xdr:to>
    <xdr:pic>
      <xdr:nvPicPr>
        <xdr:cNvPr id="6" name="5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3655" y="241526"/>
          <a:ext cx="2596696" cy="6436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Ejercicio%20riesgos%209%20de%20noviembre\ODAIR\ASIF09_Ficha_Integral_del_Riesgo_u_Oportunidad_V5%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YPR01%20GESTI&#210;N%20DE%20LA%20PROTECCI&#210;N%20SOCIAL.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SIF09_Ficha%20Riesgos%20Corrupci&#243;n%202021%20GCO%202401202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GPSR02_2022%20(3)Gesti&#242;n%20de%20Protecci&#242;n%20Socia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GIPR01%20RIESGOS%20DE%20CORRUPCION%20%202021%20PYP.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riegos%20medicamentos%20ajust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GYPR01disciplinari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Ficha1"/>
      <sheetName val="Ficha2"/>
      <sheetName val="Ficha3"/>
      <sheetName val="Ficha4"/>
      <sheetName val="Ficha5"/>
      <sheetName val="Ficha6"/>
      <sheetName val="Ficha7"/>
      <sheetName val="Ficha8"/>
      <sheetName val="Ficha9"/>
      <sheetName val="Ficha10"/>
      <sheetName val="Ficha11"/>
      <sheetName val="Ficha12"/>
      <sheetName val="Ficha13"/>
      <sheetName val="Ficha14"/>
      <sheetName val="Ficha15"/>
      <sheetName val="Ficha16"/>
      <sheetName val="Ficha17"/>
      <sheetName val="Ficha18"/>
      <sheetName val="Ficha19"/>
      <sheetName val="Ficha20"/>
      <sheetName val="Mapa del Proceso"/>
      <sheetName val="Enc_Imp_Corrupción"/>
      <sheetName val="Imp_Est_Pro_Seg"/>
      <sheetName val="Imp_oportunidad"/>
      <sheetName val="Inventario de Activos"/>
      <sheetName val="Factibilidad"/>
      <sheetName val="Frecuencia"/>
    </sheetNames>
    <sheetDataSet>
      <sheetData sheetId="0">
        <row r="1">
          <cell r="AB1" t="str">
            <v>-- Oportunidades (Contexto Estratégico) --</v>
          </cell>
        </row>
        <row r="2">
          <cell r="B2" t="str">
            <v>Riesgo de Corrupción</v>
          </cell>
          <cell r="C2" t="str">
            <v>ABIC01 Administración de Bienes e Insumos</v>
          </cell>
          <cell r="D2" t="str">
            <v>Decisiones ajustadas a intereses propios o de terceros</v>
          </cell>
          <cell r="E2" t="str">
            <v>Daño de activos</v>
          </cell>
          <cell r="F2" t="str">
            <v>Daño de activos</v>
          </cell>
          <cell r="G2" t="str">
            <v>Modificación o eliminación no autorizada de información</v>
          </cell>
          <cell r="H2" t="str">
            <v>Preservación de activos</v>
          </cell>
          <cell r="I2" t="str">
            <v>al</v>
          </cell>
          <cell r="J2" t="str">
            <v>Cumplimiento</v>
          </cell>
          <cell r="K2" t="str">
            <v>Financieros</v>
          </cell>
          <cell r="L2" t="str">
            <v>Sociales</v>
          </cell>
          <cell r="U2" t="str">
            <v>Sí</v>
          </cell>
          <cell r="V2" t="str">
            <v>X</v>
          </cell>
          <cell r="Y2" t="str">
            <v>1 Mejorar las condiciones de salud de la población y reducir las brechas en los resultados en salud</v>
          </cell>
          <cell r="AB2" t="str">
            <v>La consolidación del nuevo Modelo Integrado de Planeación y Gestión-MIPG</v>
          </cell>
          <cell r="AD2" t="str">
            <v>--- Trámites Fondo Nacional de Estupefacientes</v>
          </cell>
          <cell r="AE2" t="str">
            <v>Todos los procesos en el Sistema Integrado de Gestión</v>
          </cell>
          <cell r="AF2" t="str">
            <v>Idea interna 1a</v>
          </cell>
          <cell r="AG2" t="str">
            <v>Idea externa 1a</v>
          </cell>
          <cell r="AH2" t="str">
            <v>Asignado</v>
          </cell>
          <cell r="AI2" t="str">
            <v>Adecuado</v>
          </cell>
          <cell r="AJ2" t="str">
            <v>Oportuna</v>
          </cell>
          <cell r="AK2" t="str">
            <v>Prevenir o detectar</v>
          </cell>
          <cell r="AL2" t="str">
            <v>Confiable</v>
          </cell>
          <cell r="AM2" t="str">
            <v>Se investigan y resuelven oportunamente</v>
          </cell>
          <cell r="AN2" t="str">
            <v>Completa</v>
          </cell>
          <cell r="AP2" t="str">
            <v>Siempre</v>
          </cell>
        </row>
        <row r="3">
          <cell r="B3" t="str">
            <v>Riesgo Estratégico</v>
          </cell>
          <cell r="C3" t="str">
            <v>PELC01 Patrimonios Autónomos y Entidades Liquidadas</v>
          </cell>
          <cell r="D3" t="str">
            <v>Desvío de recursos físicos o económicos</v>
          </cell>
          <cell r="E3" t="str">
            <v>Decisiones erróneas</v>
          </cell>
          <cell r="F3" t="str">
            <v>Decisiones erróneas</v>
          </cell>
          <cell r="G3" t="str">
            <v>Interrupción en la prestación del servicio</v>
          </cell>
          <cell r="H3" t="str">
            <v>Decisiones acertadas</v>
          </cell>
          <cell r="I3" t="str">
            <v>ante</v>
          </cell>
          <cell r="J3" t="str">
            <v>Imagen</v>
          </cell>
          <cell r="K3" t="str">
            <v>Personal</v>
          </cell>
          <cell r="L3" t="str">
            <v>Políticos</v>
          </cell>
          <cell r="U3" t="str">
            <v>No</v>
          </cell>
          <cell r="Y3" t="str">
            <v>2 Aumentar el acceso a servicios sanitarios y Mejorar la calidad en la atención</v>
          </cell>
          <cell r="AB3" t="str">
            <v>Los instrumentos definidos en el marco de la transparencia y la rendición de cuentas</v>
          </cell>
          <cell r="AD3" t="str">
            <v>1 Visto bueno a licencia de importación</v>
          </cell>
          <cell r="AE3" t="str">
            <v>Procesos estratégicos en el Sistema Integrado de Gestión</v>
          </cell>
          <cell r="AF3" t="str">
            <v>Idea interna 1b</v>
          </cell>
          <cell r="AG3" t="str">
            <v>Idea externa 1b</v>
          </cell>
          <cell r="AH3" t="str">
            <v>No Asignado</v>
          </cell>
          <cell r="AI3" t="str">
            <v>Inadecuado</v>
          </cell>
          <cell r="AJ3" t="str">
            <v>Inoportuna</v>
          </cell>
          <cell r="AK3" t="str">
            <v>No es un control</v>
          </cell>
          <cell r="AL3" t="str">
            <v>No confiable</v>
          </cell>
          <cell r="AM3" t="str">
            <v>No se investigan y resuelven oportunamente</v>
          </cell>
          <cell r="AN3" t="str">
            <v>Incompleta</v>
          </cell>
          <cell r="AP3" t="str">
            <v>Algunas veces</v>
          </cell>
        </row>
        <row r="4">
          <cell r="B4" t="str">
            <v>Riesgo de Gestión de procesos</v>
          </cell>
          <cell r="C4" t="str">
            <v>APFC01 Análisis de Recursos del SGSS y Planeación Financiera Territorial</v>
          </cell>
          <cell r="D4" t="str">
            <v>Exceso de las facultades otorgadas</v>
          </cell>
          <cell r="E4" t="str">
            <v>Incumplimiento de compromisos</v>
          </cell>
          <cell r="F4" t="str">
            <v>Incumplimiento de compromisos</v>
          </cell>
          <cell r="G4" t="str">
            <v>Revelación no autorizada de Información</v>
          </cell>
          <cell r="H4" t="str">
            <v>Cumplimiento de compromisos</v>
          </cell>
          <cell r="I4" t="str">
            <v>con</v>
          </cell>
          <cell r="J4" t="str">
            <v>Tecnología</v>
          </cell>
          <cell r="K4" t="str">
            <v>Procesos</v>
          </cell>
          <cell r="L4" t="str">
            <v>Personas</v>
          </cell>
          <cell r="Y4" t="str">
            <v>3 Recuperar la confianza y la legitimidad del sistema de salud</v>
          </cell>
          <cell r="AB4" t="str">
            <v>El reconocimiento del sistema de salud colombiano</v>
          </cell>
          <cell r="AD4" t="str">
            <v>2 Transformación de sustancias sometidas a fiscalización o medicamentos que las contengan</v>
          </cell>
          <cell r="AE4" t="str">
            <v>Procesos misionales y estratégicos misionales en el Sistema Integrado de Gestión</v>
          </cell>
          <cell r="AF4" t="str">
            <v>Idea interna 1c</v>
          </cell>
          <cell r="AG4" t="str">
            <v>Idea externa 1c</v>
          </cell>
          <cell r="AN4" t="str">
            <v>No existe</v>
          </cell>
          <cell r="AP4" t="str">
            <v>No se ejecuta</v>
          </cell>
        </row>
        <row r="5">
          <cell r="B5" t="str">
            <v>Riesgo de Seguridad de la información</v>
          </cell>
          <cell r="C5" t="str">
            <v>ASIC01 Administración del Sistema Integrado de Gestión</v>
          </cell>
          <cell r="D5" t="str">
            <v>Realización de cobros indebidos</v>
          </cell>
          <cell r="E5" t="str">
            <v>Incumplimiento legal</v>
          </cell>
          <cell r="F5" t="str">
            <v>Incumplimiento legal</v>
          </cell>
          <cell r="G5" t="str">
            <v>Pérdida de integridad de la información</v>
          </cell>
          <cell r="H5" t="str">
            <v>Cumplimiento legal</v>
          </cell>
          <cell r="I5" t="str">
            <v>de</v>
          </cell>
          <cell r="J5" t="str">
            <v>Estratégico</v>
          </cell>
          <cell r="K5" t="str">
            <v>Tecnología</v>
          </cell>
          <cell r="L5" t="str">
            <v>Económicos</v>
          </cell>
          <cell r="Y5" t="str">
            <v>4 Garantizar la sostenibilidad financiera de sistema de salud</v>
          </cell>
          <cell r="AB5" t="str">
            <v>El ingreso del país a la OCDE</v>
          </cell>
          <cell r="AD5" t="str">
            <v>3 Previsiones ordinarias y suplementarias para importar materias primas y/o medicamentos de control especial</v>
          </cell>
          <cell r="AE5" t="str">
            <v>Procesos misionales en el Sistema Integrado de Gestión</v>
          </cell>
          <cell r="AF5" t="str">
            <v/>
          </cell>
          <cell r="AG5" t="str">
            <v/>
          </cell>
        </row>
        <row r="6">
          <cell r="B6" t="str">
            <v>Oportunidad</v>
          </cell>
          <cell r="C6" t="str">
            <v>CEVC01 Control y Evaluación de la Gestión</v>
          </cell>
          <cell r="D6" t="str">
            <v>Tráfico de influencias</v>
          </cell>
          <cell r="E6" t="str">
            <v>Inexactitud</v>
          </cell>
          <cell r="F6" t="str">
            <v>Inexactitud</v>
          </cell>
          <cell r="H6" t="str">
            <v>Exactitud</v>
          </cell>
          <cell r="I6" t="str">
            <v>durante</v>
          </cell>
          <cell r="J6" t="str">
            <v>Financiero</v>
          </cell>
          <cell r="K6" t="str">
            <v>Estratégicos</v>
          </cell>
          <cell r="L6" t="str">
            <v>Tecnológicos</v>
          </cell>
          <cell r="AB6" t="str">
            <v>La implementación de nueva normatividad e instrumentos en el sistema de salud (Ley Estatutaria en Salud, mecanismo de exclusiones, Modelo Integrado de Atención en Salud-MIAS, aplicativo MiPres)</v>
          </cell>
          <cell r="AD6" t="str">
            <v xml:space="preserve">4 Autorización de compra y venta local de sustancias sometidas a fiscalización </v>
          </cell>
          <cell r="AE6" t="str">
            <v>Procesos de apoyo en el Sistema Integrado de Gestión</v>
          </cell>
          <cell r="AF6" t="str">
            <v/>
          </cell>
          <cell r="AG6" t="str">
            <v/>
          </cell>
        </row>
        <row r="7">
          <cell r="C7" t="str">
            <v>CVSC01 Ciclo de Vida y Reingeniería de Sistemas de Información</v>
          </cell>
          <cell r="D7" t="str">
            <v>Uso indebido de información privilegiada</v>
          </cell>
          <cell r="I7" t="str">
            <v>en</v>
          </cell>
          <cell r="J7" t="str">
            <v>Operativo</v>
          </cell>
          <cell r="K7" t="str">
            <v>Comunicación interna</v>
          </cell>
          <cell r="L7" t="str">
            <v>Medioambientales</v>
          </cell>
          <cell r="AB7" t="str">
            <v>La consolidación de la política farmacéutica: instrumentos de transparencia, uso racional de tecnologías en salud, cultura de autorregulación</v>
          </cell>
          <cell r="AD7" t="str">
            <v>5 Certificado de exportación de materias primas de control especial y/o medicamentos de control especial</v>
          </cell>
          <cell r="AE7" t="str">
            <v>Procesos de evaluación en el Sistema Integrado de Gestión</v>
          </cell>
          <cell r="AF7" t="str">
            <v/>
          </cell>
          <cell r="AG7" t="str">
            <v/>
          </cell>
        </row>
        <row r="8">
          <cell r="C8" t="str">
            <v>DESC01 Direccionamiento Estratégico</v>
          </cell>
          <cell r="I8" t="str">
            <v>hacia</v>
          </cell>
          <cell r="K8" t="str">
            <v>Infraestructura</v>
          </cell>
          <cell r="AB8" t="str">
            <v>La promoción de una nueva cultura de la seguridad social</v>
          </cell>
          <cell r="AD8" t="str">
            <v>6 Certificado de importación de sustancias y/o medicamentos sometidos a fiscalización</v>
          </cell>
          <cell r="AE8" t="str">
            <v>Ningún otro proceso en el Sistema Integrado de Gestión</v>
          </cell>
          <cell r="AF8" t="str">
            <v/>
          </cell>
          <cell r="AG8" t="str">
            <v/>
          </cell>
        </row>
        <row r="9">
          <cell r="C9" t="str">
            <v>GCMC01 Gestión de las Comunicaciones Públicas y Estratégicas</v>
          </cell>
          <cell r="I9" t="str">
            <v>para</v>
          </cell>
          <cell r="AB9" t="str">
            <v>La nueva EPS MEDIMAS</v>
          </cell>
          <cell r="AD9" t="str">
            <v xml:space="preserve">7 Venta de medicamentos clasificados como monopolio del Estado </v>
          </cell>
          <cell r="AF9" t="str">
            <v/>
          </cell>
          <cell r="AG9" t="str">
            <v/>
          </cell>
        </row>
        <row r="10">
          <cell r="C10" t="str">
            <v>GCOC01 Gestión de Contratación</v>
          </cell>
          <cell r="I10" t="str">
            <v>sobre</v>
          </cell>
          <cell r="AB10" t="str">
            <v>El fortalecimiento patrimonial de las EPS</v>
          </cell>
          <cell r="AD10" t="str">
            <v>8 Destrucción de sustancias fiscalizadas y/o medicamentos que las contengan</v>
          </cell>
          <cell r="AF10" t="str">
            <v/>
          </cell>
          <cell r="AG10" t="str">
            <v/>
          </cell>
        </row>
        <row r="11">
          <cell r="C11" t="str">
            <v>GDOC01 Gestión Documental</v>
          </cell>
          <cell r="AB11" t="str">
            <v>El postconflicto</v>
          </cell>
          <cell r="AD11" t="str">
            <v xml:space="preserve">9 Formalización de la importación de mercancías fiscalizadas </v>
          </cell>
          <cell r="AF11" t="str">
            <v/>
          </cell>
          <cell r="AG11" t="str">
            <v/>
          </cell>
        </row>
        <row r="12">
          <cell r="C12" t="str">
            <v>GFIC01 Gestión Financiera</v>
          </cell>
          <cell r="AD12" t="str">
            <v xml:space="preserve">10 Inscripción, renovación, ampliación, modificación o cancelación para realizar cualquier tipo de actividad relacionada con el manejo de materias primas de control especial y/o medicamentos que las contengan </v>
          </cell>
        </row>
        <row r="13">
          <cell r="C13" t="str">
            <v>GIPC01 Gestión de las Intervenciones Individuales y Colectivas para la Promoción de la Salud y Prevención de la Enfermedad</v>
          </cell>
          <cell r="AD13" t="str">
            <v xml:space="preserve">11 Inspección previa al levante de las sustancias sometidas a fiscalización, productos y/o medicamentos que las contengan </v>
          </cell>
        </row>
        <row r="14">
          <cell r="C14" t="str">
            <v>GJAC01 Gestión Jurídica</v>
          </cell>
          <cell r="AD14" t="str">
            <v>12 Cofinanciación de proyectos para reducción del consumo de sustancias psicoactivas</v>
          </cell>
        </row>
        <row r="15">
          <cell r="C15" t="str">
            <v>GMTC01 Gestión de Medicamentos y Tecnologías en Salud</v>
          </cell>
          <cell r="AD15" t="str">
            <v>--- Trámites - MSPS</v>
          </cell>
        </row>
        <row r="16">
          <cell r="C16" t="str">
            <v>GPSC01 Gestión de la Protección Social en Salud</v>
          </cell>
          <cell r="AD16" t="str">
            <v xml:space="preserve">1 Autorización del ejercicio de la especialidad de anestesiología, anestesiología y reanimación </v>
          </cell>
        </row>
        <row r="17">
          <cell r="C17" t="str">
            <v>GSCC01 Gestión de Servicio al Ciudadano</v>
          </cell>
          <cell r="AD17" t="str">
            <v>2 Permiso transitorio para profesionales de la salud que ingresen al país en misiones científicas o de prestación de servicios con carácter humanitario, social o investigativo</v>
          </cell>
        </row>
        <row r="18">
          <cell r="C18" t="str">
            <v>GSTC01 Gestión de Soporte a las Tecnologías</v>
          </cell>
          <cell r="AD18" t="str">
            <v xml:space="preserve">3 Certificación de necesidades de Recurso Humano para presentar ante el Ministerio de Relaciones Exteriores </v>
          </cell>
        </row>
        <row r="19">
          <cell r="C19" t="str">
            <v>GTHC01 Gestión del Talento Humano</v>
          </cell>
          <cell r="AD19" t="str">
            <v xml:space="preserve">4 Licencia de Prestación de servicios de Protección Radiológica y control de calidad </v>
          </cell>
        </row>
        <row r="20">
          <cell r="C20" t="str">
            <v>GVTC01 Gestión para la Innovación y Adopción de las Mejores Prácticas de TIC</v>
          </cell>
          <cell r="AD20" t="str">
            <v>5 Permiso para Experimentación de Plaguicidas</v>
          </cell>
        </row>
        <row r="21">
          <cell r="C21" t="str">
            <v>GYPC01 Gestión y Prevención de Asuntos Disciplinarios</v>
          </cell>
          <cell r="AD21" t="str">
            <v xml:space="preserve">6 Registro Sanitario para un producto plaguicida de uso en Salud Pública </v>
          </cell>
        </row>
        <row r="22">
          <cell r="C22" t="str">
            <v>IFDC01 Integración de Datos de Nuevas Fuentes al Sistema de Gestión de Datos</v>
          </cell>
          <cell r="AD22" t="str">
            <v>7 Afiliación en forma colectiva al Sistema de Seguridad Social Integral a trabajadores independientes miembros de agremiaciones, asociaciones y comunidades religiosas</v>
          </cell>
        </row>
        <row r="23">
          <cell r="C23" t="str">
            <v>MACC01 Mejora Continua</v>
          </cell>
          <cell r="AD23" t="str">
            <v>8 Licencia de Fabricación de Derivados de Cannabis</v>
          </cell>
        </row>
        <row r="24">
          <cell r="C24" t="str">
            <v>PSPC01 Planeación, Monitoreo y Evaluación de Resultados en Salud Pública</v>
          </cell>
          <cell r="AD24" t="str">
            <v>--- Otros Procedimientos Administrativos (OPA´S) - MSPS</v>
          </cell>
        </row>
        <row r="25">
          <cell r="C25" t="str">
            <v>PSSC01 Gestión de la Prestación de Servicios de Salud</v>
          </cell>
          <cell r="AD25" t="str">
            <v xml:space="preserve">1  Consulta Plan de Beneficios en Salud </v>
          </cell>
        </row>
        <row r="26">
          <cell r="C26" t="str">
            <v>SIMC01 Administración de Sistemas de Información</v>
          </cell>
          <cell r="AD26" t="str">
            <v>2 Consulta  Costos y Tarifas</v>
          </cell>
        </row>
        <row r="27">
          <cell r="C27" t="str">
            <v>TEDC01 Transversalización del Enfoque Diferencial</v>
          </cell>
          <cell r="AD27" t="str">
            <v>3 Certificado de Fe de Vida o Supervivencia</v>
          </cell>
        </row>
        <row r="28">
          <cell r="C28" t="str">
            <v>THSC01 Desarrollo del Talento Humano en Salud</v>
          </cell>
          <cell r="AD28" t="str">
            <v>4 Consulta de resultados proceso asignación de plazas de Servicio Social Obligatorio</v>
          </cell>
        </row>
        <row r="29">
          <cell r="AD29" t="str">
            <v>5 Consulta registro especial de prestadores de servicios de salud</v>
          </cell>
        </row>
        <row r="30">
          <cell r="AD30" t="str">
            <v>--- Ningún Trámite y Procedimiento Administrativo</v>
          </cell>
        </row>
      </sheetData>
      <sheetData sheetId="1"/>
      <sheetData sheetId="2">
        <row r="2">
          <cell r="B2" t="str">
            <v>THSC01 Desarrollo del Talento Humano en Salud</v>
          </cell>
        </row>
      </sheetData>
      <sheetData sheetId="3">
        <row r="10">
          <cell r="AU10">
            <v>0</v>
          </cell>
        </row>
      </sheetData>
      <sheetData sheetId="4">
        <row r="13">
          <cell r="V13" t="str">
            <v>Riesgo de Gestión de procesos</v>
          </cell>
        </row>
      </sheetData>
      <sheetData sheetId="5">
        <row r="37">
          <cell r="J37" t="str">
            <v/>
          </cell>
        </row>
      </sheetData>
      <sheetData sheetId="6">
        <row r="37">
          <cell r="J37" t="str">
            <v/>
          </cell>
        </row>
      </sheetData>
      <sheetData sheetId="7">
        <row r="37">
          <cell r="J37" t="str">
            <v/>
          </cell>
        </row>
      </sheetData>
      <sheetData sheetId="8">
        <row r="37">
          <cell r="J37" t="str">
            <v/>
          </cell>
        </row>
      </sheetData>
      <sheetData sheetId="9">
        <row r="37">
          <cell r="J37" t="str">
            <v/>
          </cell>
        </row>
      </sheetData>
      <sheetData sheetId="10">
        <row r="37">
          <cell r="J37" t="str">
            <v/>
          </cell>
        </row>
      </sheetData>
      <sheetData sheetId="11">
        <row r="37">
          <cell r="J37" t="str">
            <v/>
          </cell>
        </row>
      </sheetData>
      <sheetData sheetId="12">
        <row r="37">
          <cell r="J37" t="str">
            <v/>
          </cell>
        </row>
      </sheetData>
      <sheetData sheetId="13">
        <row r="37">
          <cell r="J37" t="str">
            <v/>
          </cell>
        </row>
      </sheetData>
      <sheetData sheetId="14">
        <row r="37">
          <cell r="J37" t="str">
            <v/>
          </cell>
        </row>
      </sheetData>
      <sheetData sheetId="15">
        <row r="37">
          <cell r="J37" t="str">
            <v/>
          </cell>
        </row>
      </sheetData>
      <sheetData sheetId="16">
        <row r="37">
          <cell r="J37" t="str">
            <v/>
          </cell>
        </row>
      </sheetData>
      <sheetData sheetId="17">
        <row r="37">
          <cell r="J37" t="str">
            <v/>
          </cell>
        </row>
      </sheetData>
      <sheetData sheetId="18">
        <row r="37">
          <cell r="J37" t="str">
            <v/>
          </cell>
        </row>
      </sheetData>
      <sheetData sheetId="19">
        <row r="37">
          <cell r="J37" t="str">
            <v/>
          </cell>
        </row>
      </sheetData>
      <sheetData sheetId="20">
        <row r="37">
          <cell r="J37" t="str">
            <v/>
          </cell>
        </row>
      </sheetData>
      <sheetData sheetId="21">
        <row r="37">
          <cell r="J37" t="str">
            <v/>
          </cell>
        </row>
      </sheetData>
      <sheetData sheetId="22">
        <row r="37">
          <cell r="J37" t="str">
            <v/>
          </cell>
        </row>
      </sheetData>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s>
    <sheetDataSet>
      <sheetData sheetId="0">
        <row r="2">
          <cell r="A2" t="str">
            <v>Raro (1)</v>
          </cell>
          <cell r="I2" t="str">
            <v>MACC01 Mejora Continua</v>
          </cell>
          <cell r="T2" t="str">
            <v>X</v>
          </cell>
        </row>
        <row r="3">
          <cell r="I3" t="str">
            <v>DESC01 Direccionamiento Estratégico</v>
          </cell>
        </row>
        <row r="4">
          <cell r="I4" t="str">
            <v>ASIC01 Administración del Sistema Integrado de Gestión Institucional</v>
          </cell>
        </row>
        <row r="5">
          <cell r="I5" t="str">
            <v>GCMC01 Gestión de las Comunicaciones Públicas y Estratégicas</v>
          </cell>
        </row>
        <row r="6">
          <cell r="I6" t="str">
            <v>GSCC01 Gestión de Servicio al Ciudadano</v>
          </cell>
        </row>
        <row r="7">
          <cell r="I7" t="str">
            <v>TEDC01 Transversalización del Enfoque Diferencial</v>
          </cell>
        </row>
        <row r="8">
          <cell r="I8" t="str">
            <v>GVTC01 Gestión para la Innovación y Adopción de las Mejores Prácticas de TIC</v>
          </cell>
        </row>
        <row r="9">
          <cell r="I9" t="str">
            <v>GIPC01 Gestión de las Intervenciones Individuales y Colectivas para la Promoción de la Salud y Prevención de la Enfernedad</v>
          </cell>
        </row>
        <row r="10">
          <cell r="I10" t="str">
            <v>GPSC01 Gestión de la Protección Social en Salud</v>
          </cell>
        </row>
        <row r="11">
          <cell r="I11" t="str">
            <v>PSSC01 Gestión de la Prestación de Servicios de Salud</v>
          </cell>
        </row>
        <row r="12">
          <cell r="I12" t="str">
            <v>APFC01 Análisis de Recursos del SGSS y Planeación Financiera Territorial</v>
          </cell>
        </row>
        <row r="13">
          <cell r="I13" t="str">
            <v>CVSC01 Ciclo de Vida y Reingeniería de Sistemas de Información</v>
          </cell>
        </row>
        <row r="14">
          <cell r="I14" t="str">
            <v>PSPC01 Planeación, Monitoreo y Evaluación de Resultados en Salud Pública</v>
          </cell>
        </row>
        <row r="15">
          <cell r="I15" t="str">
            <v>THSC01 Desarrollo del Talento Humano en Salud</v>
          </cell>
        </row>
        <row r="16">
          <cell r="I16" t="str">
            <v>GMTC01 Gestión de Medicamentos y Tecnologías en Salud</v>
          </cell>
        </row>
        <row r="17">
          <cell r="I17" t="str">
            <v>IFDC01 Integración de Datos de Nuevas Fuentes al Sistema de Gestión de Datos</v>
          </cell>
        </row>
        <row r="18">
          <cell r="I18" t="str">
            <v>GTHC01 Gestión del Talento Humano</v>
          </cell>
        </row>
        <row r="19">
          <cell r="I19" t="str">
            <v>GCOC01 Gestión de Contratación</v>
          </cell>
        </row>
        <row r="20">
          <cell r="I20" t="str">
            <v>GDOC01 Gestión Documental</v>
          </cell>
        </row>
        <row r="21">
          <cell r="I21" t="str">
            <v>SIMC01 Administración de Sistemas de Información</v>
          </cell>
        </row>
        <row r="22">
          <cell r="I22" t="str">
            <v>GSTC01 Gestión de Soporte a las Tecnologías</v>
          </cell>
        </row>
        <row r="23">
          <cell r="I23" t="str">
            <v>AELC01 Administración de Entidades Liquidadas</v>
          </cell>
        </row>
        <row r="24">
          <cell r="I24" t="str">
            <v>GJAC01 Gestión Jurídica</v>
          </cell>
        </row>
        <row r="25">
          <cell r="I25" t="str">
            <v>GFIC01 Gestión Financiera</v>
          </cell>
        </row>
        <row r="26">
          <cell r="I26" t="str">
            <v>ABIC01 Administración de Bienes e Insumos</v>
          </cell>
        </row>
        <row r="27">
          <cell r="I27" t="str">
            <v>CEVC01 Control y Evaluación de la Gestión</v>
          </cell>
        </row>
        <row r="28">
          <cell r="I28" t="str">
            <v>GYPC01 Gestión y Prevención de Asuntos Disciplinarios</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Corrupciòn"/>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ow r="13">
          <cell r="V13" t="str">
            <v>Riesgo de Corrupción</v>
          </cell>
        </row>
        <row r="18">
          <cell r="D18" t="str">
            <v>Uso indebido de información privilegiada</v>
          </cell>
          <cell r="S18" t="str">
            <v>por</v>
          </cell>
          <cell r="X18" t="str">
            <v>falta de aseguramiento en la calidad de los datos debido a tráfico de influencias en beneficio propio o de un tercero.</v>
          </cell>
        </row>
        <row r="24">
          <cell r="AY24" t="str">
            <v>Operativo</v>
          </cell>
        </row>
        <row r="29">
          <cell r="D29" t="str">
            <v xml:space="preserve">1  Consulta Plan de Beneficios en Salud </v>
          </cell>
          <cell r="AD29" t="str">
            <v>Procesos misionales y estratégicos misionales en el Sistema Integrado de Gestión</v>
          </cell>
        </row>
        <row r="30">
          <cell r="D30" t="str">
            <v>2 Consulta  Costos y Tarifas</v>
          </cell>
        </row>
        <row r="39">
          <cell r="J39" t="str">
            <v>Inadecuada tecnologia que permita resguardar y mantener la información necesaria para el desarrollo de los procedimientos que adelanta la DRBCTAS.</v>
          </cell>
          <cell r="AD39" t="str">
            <v>Sanciones disciplinarias, administrativas, fiscales y penales por parte de los entes pertinentes.</v>
          </cell>
        </row>
        <row r="40">
          <cell r="J40" t="str">
            <v>Inadecuados controles para prevenir la pérdida o robo de información relevante que utiliza la DRBCTAS para el desarrollo de sus procedimientos.</v>
          </cell>
          <cell r="AD40" t="str">
            <v>Pérdida de credibilidad e imagen del Ministerio</v>
          </cell>
        </row>
        <row r="41">
          <cell r="J41" t="str">
            <v>No confidencialidad en el manejo de la información propia de la DRBCTAS.</v>
          </cell>
          <cell r="AD41" t="str">
            <v>Aprovechamiento de la información por terceros.</v>
          </cell>
        </row>
        <row r="42">
          <cell r="J42" t="str">
            <v>Funcionarios vulnerables a presiones externas para mantener la confidencialidad de la información.</v>
          </cell>
          <cell r="AD42" t="str">
            <v>Perdida o robo de información vital para la DRBCTAS</v>
          </cell>
        </row>
        <row r="43">
          <cell r="AD43" t="str">
            <v>Inadecuado proceso de rendicion de cuentas.</v>
          </cell>
        </row>
        <row r="51">
          <cell r="J51" t="str">
            <v>Inadecuada comunicación entre los actores del SGSSS y el Ministerio de Salud y Protección Social.</v>
          </cell>
        </row>
        <row r="52">
          <cell r="J52" t="str">
            <v>Presiones externas para suministrar información confidencial con intereses particulares.</v>
          </cell>
        </row>
        <row r="53">
          <cell r="J53" t="str">
            <v>Desinterés por parte de los actores del SGSSS y de la ciudadanía en general en los procesos de participación ciudadana, establecidos para la exclusión de servicios y tecnologías en salud financiados con recursos públicos asignados a la salud, actualización de la CUPS y ampliación integral de servicios y tecnologías en salud financiados con recursos de la UPC.</v>
          </cell>
        </row>
        <row r="68">
          <cell r="AP68" t="str">
            <v>Extrema</v>
          </cell>
        </row>
        <row r="72">
          <cell r="J72" t="str">
            <v>Rara vez (1)</v>
          </cell>
        </row>
        <row r="79">
          <cell r="J79" t="str">
            <v>Catastrófico (3)</v>
          </cell>
        </row>
        <row r="87">
          <cell r="D87" t="str">
            <v xml:space="preserve">El equipo técnico de la Subdirección de Beneficios en Aseguramiento verifica que las metodologías del GPSP01 a implementar en cada vigencia se encuentren validadas, mediante un acta de reunión en la que se revisan y se aprueban los pasos a seguir en el desarrollo de cada uno de los procedimientos.
</v>
          </cell>
          <cell r="AL87" t="str">
            <v>Fuerte</v>
          </cell>
          <cell r="AR87" t="str">
            <v>Fuerte</v>
          </cell>
          <cell r="AT87" t="str">
            <v>Fuerte</v>
          </cell>
          <cell r="AW87" t="str">
            <v>Fuerte</v>
          </cell>
          <cell r="AZ87" t="str">
            <v>Directamente</v>
          </cell>
        </row>
        <row r="88">
          <cell r="D88" t="str">
            <v>El equipo técnico de la Subdirección de Beneficios, previo a la realización de los eventos de participación ciudadana, verificará que los participantes diligencien los formatos de posible conflicto de intereses, confidencialidad de la información y consentimiento informado.</v>
          </cell>
          <cell r="AL88" t="str">
            <v>Fuerte</v>
          </cell>
          <cell r="AR88" t="str">
            <v>Fuerte</v>
          </cell>
          <cell r="AT88" t="str">
            <v>Fuerte</v>
          </cell>
        </row>
        <row r="89">
          <cell r="D89" t="str">
            <v xml:space="preserve">El profesional delegado por la Subdirectora de Beneficios en Aseguramiento valida que se registre en un formato Excel las publicaciones de los actos administrativos derivados de los procedimientos GPSP01, en el subsitio web Plan de Beneficios en Salud. 
</v>
          </cell>
          <cell r="AL89" t="str">
            <v>Fuerte</v>
          </cell>
          <cell r="AR89" t="str">
            <v>Fuerte</v>
          </cell>
          <cell r="AT89" t="str">
            <v>Fuerte</v>
          </cell>
        </row>
        <row r="90">
          <cell r="D90" t="str">
            <v>La Subdirectora de Beneficios en Aseguramiento en el momento de aprobar los cronogramas de trabajo de cada año, deja constancia en el acta sobre la confidencialidad de la información que todos los funcionarios deben mantener en el desarrollo de sus actividades.</v>
          </cell>
          <cell r="AL90" t="str">
            <v>Fuerte</v>
          </cell>
          <cell r="AR90" t="str">
            <v>Fuerte</v>
          </cell>
          <cell r="AT90" t="str">
            <v>Fuerte</v>
          </cell>
        </row>
        <row r="91">
          <cell r="AL91" t="str">
            <v/>
          </cell>
          <cell r="AR91" t="str">
            <v/>
          </cell>
          <cell r="AT91" t="str">
            <v/>
          </cell>
        </row>
        <row r="92">
          <cell r="AL92" t="str">
            <v/>
          </cell>
          <cell r="AR92" t="str">
            <v/>
          </cell>
          <cell r="AT92" t="str">
            <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Los líderes de los procedimientos de Exclusiones, Actualización de la CUPS y de Inclusiones verifican permanentemente el correcto funcionamiento de los módulos que les corresponde en MI VOX PÓPULI y reportan las  incidencias detectadas al Ingeniero Administrador de la herramienta mediante correo electrónico.</v>
          </cell>
          <cell r="AL102" t="str">
            <v>Fuerte</v>
          </cell>
          <cell r="AR102" t="str">
            <v>Fuerte</v>
          </cell>
          <cell r="AT102" t="str">
            <v>Fuerte</v>
          </cell>
          <cell r="AW102" t="str">
            <v>Fuerte</v>
          </cell>
          <cell r="AZ102" t="str">
            <v>No disminuye</v>
          </cell>
        </row>
        <row r="103">
          <cell r="D103" t="str">
            <v xml:space="preserve">El Súper administrador de la herramienta MI VOX PÓPULI (Ingeniero responsable) verifica que los usuarios que acceden a la plataforma cuenten con los roles y permisos específicos, de acuerdo a la autorización dada por la Subdirectora de Beneficios en Aseguramiento. </v>
          </cell>
          <cell r="AL103" t="str">
            <v>Fuerte</v>
          </cell>
          <cell r="AR103" t="str">
            <v>Fuerte</v>
          </cell>
          <cell r="AT103" t="str">
            <v>Fuerte</v>
          </cell>
        </row>
        <row r="104">
          <cell r="D104" t="str">
            <v>El ingeniero delegado por la Subdirectora de Beneficios en Aseguramiento realizará un back up de la información de manera mensual.</v>
          </cell>
          <cell r="AL104" t="str">
            <v>Fuerte</v>
          </cell>
          <cell r="AR104" t="str">
            <v>Fuerte</v>
          </cell>
          <cell r="AT104" t="str">
            <v>Fuerte</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6">
          <cell r="AP126" t="str">
            <v>Extrema</v>
          </cell>
        </row>
        <row r="127">
          <cell r="J127" t="str">
            <v>Rara vez (1)</v>
          </cell>
        </row>
        <row r="134">
          <cell r="J134" t="str">
            <v>Catastrófico (3)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Liq  GELC"/>
      <sheetName val="Acta de cierre Liq  GCO"/>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Hoja1"/>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sheetData sheetId="9"/>
      <sheetData sheetId="10"/>
      <sheetData sheetId="11">
        <row r="13">
          <cell r="V13" t="str">
            <v>Riesgo de Corrupción</v>
          </cell>
        </row>
        <row r="18">
          <cell r="D18" t="str">
            <v>Uso indebido de información privilegiada</v>
          </cell>
          <cell r="S18" t="str">
            <v>durante</v>
          </cell>
          <cell r="X18" t="str">
            <v xml:space="preserve"> la etapa precontractual del contrato, convenio o negocio de naturaleza jurídica contractual para beneficio propio o de un tercero</v>
          </cell>
        </row>
        <row r="24">
          <cell r="AY24" t="str">
            <v>Cumplimiento</v>
          </cell>
        </row>
        <row r="29">
          <cell r="D29" t="str">
            <v>--- Ningún Trámite y Procedimiento Administrativo</v>
          </cell>
          <cell r="AD29" t="str">
            <v>Todos los procesos en el Sistema Integrado de Gestión</v>
          </cell>
        </row>
        <row r="39">
          <cell r="J39" t="str">
            <v>Los funcionarios y/o contratistas encargados del apoyo a la contratación en las áreas técnicas no elaboran los estudios y/o documentos  previos relacionados con la etapa precontractual, conforme a los lineamientos establecidos buscando favorecer un beneficio privado y/o de terceros</v>
          </cell>
          <cell r="AD39" t="str">
            <v>Glosas por entes de control.</v>
          </cell>
        </row>
        <row r="40">
          <cell r="J40" t="str">
            <v xml:space="preserve">Inexactitud en la verificación jurídica por deficiencias técnicas en la estructuración de los estudios previos. </v>
          </cell>
          <cell r="AD40" t="str">
            <v>Detrimento patrimonial.</v>
          </cell>
        </row>
        <row r="41">
          <cell r="J41" t="str">
            <v>Indebido cuidado de los equipos de computo donde se almacena información privilegiada.</v>
          </cell>
          <cell r="AD41" t="str">
            <v>Pérdida de imagen de la Entidad.</v>
          </cell>
        </row>
        <row r="42">
          <cell r="AD42" t="str">
            <v xml:space="preserve">Celebración de contratos sin el cumplimiento de requisitos legales </v>
          </cell>
        </row>
        <row r="43">
          <cell r="AD43" t="str">
            <v>Sanciones legales, penales y fiscales.</v>
          </cell>
        </row>
        <row r="44">
          <cell r="AD44" t="str">
            <v>Ineficiencia administrativa.</v>
          </cell>
        </row>
        <row r="45">
          <cell r="AD45" t="str">
            <v>Vulnerabilidad de la información a través de la parte contratada.</v>
          </cell>
        </row>
        <row r="46">
          <cell r="AD46" t="str">
            <v>Presiones políticas en procesos contractuales.</v>
          </cell>
        </row>
        <row r="47">
          <cell r="AD47" t="str">
            <v>Adquisición inoportuna y no efectiva de bienes, obras y servicios programados.</v>
          </cell>
        </row>
        <row r="51">
          <cell r="J51" t="str">
            <v xml:space="preserve">Inconsistencias en el cumplimiento de los requisitos de los contratistas durante las etapas de planeación, selección, verificación y suscripción del contrato. </v>
          </cell>
        </row>
        <row r="52">
          <cell r="J52" t="str">
            <v>Cambios de Gobiernos y de dinámicas contractuales</v>
          </cell>
        </row>
        <row r="53">
          <cell r="J53" t="str">
            <v>Inestabilidad en el funcionamiento de las plataformas de contratación del Estado</v>
          </cell>
        </row>
        <row r="72">
          <cell r="J72" t="str">
            <v>Rara vez (1)</v>
          </cell>
          <cell r="AP72" t="str">
            <v xml:space="preserve">De acuerdo a la valoración de frecuencia e impacto el Riesgo Inherente se ubica en una zona Extrema, elevando el nivel de la valoración identificada en la vigencia anterior </v>
          </cell>
        </row>
        <row r="79">
          <cell r="J79" t="str">
            <v>Catastrófico (3)</v>
          </cell>
        </row>
        <row r="87">
          <cell r="D87" t="str">
            <v xml:space="preserve">Revisar el contenido de los Estudios Previos y demás documentos soportes recibidos con la solicitud de contratación y determinar el cumplimiento de los requisitos jurídico contractuales. </v>
          </cell>
          <cell r="AL87" t="str">
            <v>Fuerte</v>
          </cell>
          <cell r="AR87" t="str">
            <v>Fuerte</v>
          </cell>
          <cell r="AT87" t="str">
            <v>Fuerte</v>
          </cell>
          <cell r="AZ87" t="str">
            <v>Directamente</v>
          </cell>
        </row>
        <row r="88">
          <cell r="D88" t="str">
            <v xml:space="preserve">Asesorar la actividad contractual del Ministerio por parte del Comité Asesor de Contratación,  conforme a las funciones y competencias asignadas a través de la normativa correspondiente, siempre y cuando esta instancia proceda. </v>
          </cell>
          <cell r="AL88" t="str">
            <v>Fuerte</v>
          </cell>
          <cell r="AR88" t="str">
            <v>Fuerte</v>
          </cell>
          <cell r="AT88" t="str">
            <v>Fuerte</v>
          </cell>
        </row>
        <row r="89">
          <cell r="D89" t="str">
            <v>Validar que los servidores públicos  del Grupo de Gestión contractual suscriban el compromiso de confidencialidad y la declaración de conflicto de intereses establecidos por el Ministerio de Salud, en los casos que sea requerido.</v>
          </cell>
          <cell r="AL89" t="str">
            <v>Fuerte</v>
          </cell>
          <cell r="AR89" t="str">
            <v>Fuerte</v>
          </cell>
          <cell r="AT89" t="str">
            <v>Fuerte</v>
          </cell>
        </row>
        <row r="90">
          <cell r="D90" t="str">
            <v>Verificar la aplicación de la normatividad y herramientas contractuales internas por parte de los servidores públicos y contratistas que intervienen en los procesos de contratación de la entidad</v>
          </cell>
          <cell r="AL90" t="str">
            <v>Fuerte</v>
          </cell>
          <cell r="AR90" t="str">
            <v>Fuerte</v>
          </cell>
          <cell r="AT90" t="str">
            <v>Fuerte</v>
          </cell>
        </row>
        <row r="92">
          <cell r="AL92" t="str">
            <v/>
          </cell>
          <cell r="AR92" t="str">
            <v/>
          </cell>
          <cell r="AT92" t="str">
            <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Validar la información, noticia y/o documentación, y en caso de que aplique, poner en conocimiento a las instancias correspondientes, para que se adelanten las investigaciones a que haya lugar, de acuerdo a las competencias de cada instancia o autoridad.</v>
          </cell>
          <cell r="AL102" t="str">
            <v>Fuerte</v>
          </cell>
          <cell r="AR102" t="str">
            <v>Fuerte</v>
          </cell>
          <cell r="AT102" t="str">
            <v>Fuerte</v>
          </cell>
          <cell r="AZ102" t="str">
            <v>No disminuye</v>
          </cell>
        </row>
        <row r="103">
          <cell r="D103" t="str">
            <v xml:space="preserve">Verificar que la asignación de procesos contractuales en la etapa precontractual, se realiza de manera aleatoria dentro de los abogados responsables del Grupo de Gestión Contractual. </v>
          </cell>
          <cell r="AL103" t="str">
            <v>Fuerte</v>
          </cell>
          <cell r="AR103" t="str">
            <v>Fuerte</v>
          </cell>
          <cell r="AT103" t="str">
            <v>Fuerte</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7">
          <cell r="J127" t="str">
            <v>Rara vez (1)</v>
          </cell>
        </row>
        <row r="130">
          <cell r="AP130" t="str">
            <v>El riesgo persiste en la valoraciòn residual en zona extrema, ya que a pesar de que los controles al calificar sus atributos son fuertes, el nivel de impacto al materializarse es de gran afectaciòn institucional</v>
          </cell>
        </row>
        <row r="134">
          <cell r="J134" t="str">
            <v>Catastrófico (3)</v>
          </cell>
        </row>
        <row r="180">
          <cell r="V180" t="str">
            <v xml:space="preserve">Desarrollar actividades de difusión y/o entrenamiento durante la vigencia 2022 de los temas priorizados en materia contractual a los servidores públicos y contratistas del Ministerio de Salud y Protección Social. </v>
          </cell>
          <cell r="AH180" t="str">
            <v xml:space="preserve">Coordinador Grupo Gestión Contractual </v>
          </cell>
          <cell r="AQ180" t="str">
            <v>Formatos de Asistencia a Jornadas de Capacitación, campañas de sensibilización a través de los medios dispuestos por Comunicación Interna.</v>
          </cell>
          <cell r="BA180">
            <v>44585</v>
          </cell>
          <cell r="BG180">
            <v>44926</v>
          </cell>
        </row>
        <row r="181">
          <cell r="V181" t="str">
            <v>Revisión documental para actualización o creación de manuales, guías, formatos y demás documentos del proceso.</v>
          </cell>
          <cell r="AH181" t="str">
            <v xml:space="preserve">Coordinador Grupo Gestión Contractual </v>
          </cell>
          <cell r="AQ181" t="str">
            <v xml:space="preserve">Documentos actualizados y publicados en los documentos de proceso. </v>
          </cell>
          <cell r="BA181">
            <v>44585</v>
          </cell>
          <cell r="BG181">
            <v>44926</v>
          </cell>
        </row>
        <row r="205">
          <cell r="D205" t="str">
            <v xml:space="preserve">Poner en conocimiento de las autoridades pertinentes la presunta manipulación de información privilegiada por parte de los participes del proceso de contratación en el Ministerio. </v>
          </cell>
          <cell r="V205" t="str">
            <v>Coordinador del grupo de gestión contractual.</v>
          </cell>
          <cell r="AN205" t="str">
            <v xml:space="preserve">Oficio  a través del cual se da traslado de la información a los entes de control. </v>
          </cell>
        </row>
      </sheetData>
      <sheetData sheetId="12">
        <row r="13">
          <cell r="V13" t="str">
            <v>Riesgo de Corrupción</v>
          </cell>
        </row>
        <row r="18">
          <cell r="D18" t="str">
            <v>Decisiones ajustadas a intereses propios o de terceros</v>
          </cell>
          <cell r="S18" t="str">
            <v>durante</v>
          </cell>
          <cell r="X18" t="str">
            <v>la etapa contractual y postcontractual para el beneficio privado o de terceros</v>
          </cell>
        </row>
        <row r="24">
          <cell r="AY24" t="str">
            <v>Cumplimiento</v>
          </cell>
        </row>
        <row r="29">
          <cell r="D29" t="str">
            <v>--- Ningún Procedimiento Administrativo</v>
          </cell>
          <cell r="AD29" t="str">
            <v>Todos los procesos en el Sistema Integrado de Gestión</v>
          </cell>
        </row>
        <row r="39">
          <cell r="J39" t="str">
            <v>Los funcionarios y/o contratistas encargados del apoyo a la contratación en las áreas técnicas no elaboran los estudios previos, solicitud de modificaciones contractuales y demás relacionados, conforme a los lineamientos establecidos buscando favorecer un beneficio privado y de terceros</v>
          </cell>
          <cell r="AD39" t="str">
            <v>Glosas por entes de control</v>
          </cell>
        </row>
        <row r="40">
          <cell r="J40" t="str">
            <v>Inconsistencias en los insumos entregados por la áreas técnicas para el trámite de las solicitudes contractuales.</v>
          </cell>
          <cell r="AD40" t="str">
            <v>Detrimento patrimonial.</v>
          </cell>
        </row>
        <row r="41">
          <cell r="J41" t="str">
            <v xml:space="preserve">Deficiencias en el control y seguimiento por parte de la supervisión contractual. </v>
          </cell>
          <cell r="AD41" t="str">
            <v>Pérdida de imagen de la Entidad.</v>
          </cell>
        </row>
        <row r="42">
          <cell r="J42" t="str">
            <v xml:space="preserve">Desconocimiento u omisión  de la normatividad vigente, lineamientos, procedimientos  y herramientas internas en materia contractual por parte de las áreas técnicas solicitantes de nuevos procesos, modificaciones y liquidaciones contractuales y supervisores de contrato. </v>
          </cell>
          <cell r="AD42" t="str">
            <v>Celebración indebida de contratos.</v>
          </cell>
        </row>
        <row r="43">
          <cell r="AD43" t="str">
            <v>Responsabilidad penal, fiscal y civil de quienes intervienen en el proceso de seguimiento y del Ordenador del Gasto</v>
          </cell>
        </row>
        <row r="44">
          <cell r="AD44" t="str">
            <v>Ineficiencia administrativa.</v>
          </cell>
        </row>
        <row r="45">
          <cell r="AD45" t="str">
            <v>Vulnerabilidad de la información a través de la parte contratada.</v>
          </cell>
        </row>
        <row r="46">
          <cell r="AD46" t="str">
            <v>Presiones políticas en procesos contractuales.</v>
          </cell>
        </row>
        <row r="47">
          <cell r="AD47" t="str">
            <v>Adquisiciones de bienes o servicios sin observancia de las disposiciones contractuales pactadas</v>
          </cell>
        </row>
        <row r="51">
          <cell r="J51" t="str">
            <v>Inconsistencias en el cumplimiento de los requisitos de los contratistas para iniciar la contratación, adelantar modificaciones contractuales, así como también los trámites de liquidación y post liquidación</v>
          </cell>
        </row>
        <row r="52">
          <cell r="J52" t="str">
            <v>Inestabilidad en el funcionamiento de las plataformas de contratación del Estado</v>
          </cell>
        </row>
        <row r="53">
          <cell r="J53" t="str">
            <v>Incumplimiento de las clausulas del contrato por parte del contratista</v>
          </cell>
        </row>
        <row r="54">
          <cell r="J54" t="str">
            <v>Inconsistencias en la presentación de informes parciales y finales por parte del contratista</v>
          </cell>
        </row>
        <row r="55">
          <cell r="J55" t="str">
            <v>Cambios en las dinámicas contractuales</v>
          </cell>
        </row>
        <row r="72">
          <cell r="J72" t="str">
            <v>Improbable (2)</v>
          </cell>
          <cell r="AP72" t="str">
            <v>Se considera que el proceso contractuales  en todas sus etapas es  propenso a actividades que presenten acciones de corrupción y el impacto de este riesgo es muy alto, según la calificación desarrollada</v>
          </cell>
        </row>
        <row r="79">
          <cell r="J79" t="str">
            <v>Catastrófico (3)</v>
          </cell>
        </row>
        <row r="87">
          <cell r="D87" t="str">
            <v xml:space="preserve">Verificar los requisitos mínimos legales, técnicos y financieros que debe cumplir las solicitudes de modificación y de liquidación de  los  contratos en general,  por parte del Grupo de Ejecución y Liquidación Contractual y la dependencia solicitante. </v>
          </cell>
          <cell r="AL87" t="str">
            <v>Fuerte</v>
          </cell>
          <cell r="AR87" t="str">
            <v>Fuerte</v>
          </cell>
          <cell r="AT87" t="str">
            <v>Fuerte</v>
          </cell>
          <cell r="AZ87" t="str">
            <v>Directamente</v>
          </cell>
        </row>
        <row r="88">
          <cell r="D88" t="str">
            <v>Verificar el proceso de elaboración, revisión, verificación y aprobación del acta de liquidación observando los requisitos legales,  contractuales y soportes de la ejecución contractual.</v>
          </cell>
          <cell r="AL88" t="str">
            <v>Fuerte</v>
          </cell>
          <cell r="AR88" t="str">
            <v>Fuerte</v>
          </cell>
          <cell r="AT88" t="str">
            <v>Fuerte</v>
          </cell>
        </row>
        <row r="89">
          <cell r="D89" t="str">
            <v>Validar la correcta ejecución del proceso de  apertura y/o imposición de sanción contractual a contratistas de la Entidad.</v>
          </cell>
          <cell r="AL89" t="str">
            <v>Fuerte</v>
          </cell>
          <cell r="AR89" t="str">
            <v>Fuerte</v>
          </cell>
          <cell r="AT89" t="str">
            <v>Fuerte</v>
          </cell>
        </row>
        <row r="90">
          <cell r="D90" t="str">
            <v xml:space="preserve">Requerir y reiterar a los supervisores e interventores de los negocios jurídicos celebrados por el Ministerio la debida  aplicación de la normatividad y herramientas contractuales internas y externas para la publicidad de las actuaciones contractuales. </v>
          </cell>
          <cell r="AL90" t="str">
            <v>Fuerte</v>
          </cell>
          <cell r="AR90" t="str">
            <v>Fuerte</v>
          </cell>
          <cell r="AT90" t="str">
            <v>Fuerte</v>
          </cell>
        </row>
        <row r="91">
          <cell r="D91" t="str">
            <v xml:space="preserve">Asesorar y apoyar a los servidores públicos y  colaboradores que intervienen en las actuaciones y trámites inherentes a la ejecución y/o liquidación de los contratos suscritos por el Ministerio, a través de mesas de trabajo </v>
          </cell>
          <cell r="AL91" t="str">
            <v>Fuerte</v>
          </cell>
          <cell r="AR91" t="str">
            <v>Fuerte</v>
          </cell>
          <cell r="AT91" t="str">
            <v>Fuerte</v>
          </cell>
        </row>
        <row r="92">
          <cell r="AL92" t="str">
            <v/>
          </cell>
          <cell r="AR92" t="str">
            <v/>
          </cell>
          <cell r="AT92" t="str">
            <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Verificación del cumplimiento de las obligaciones a través de supervisión al contrato, convenio o negocio jurídico de naturaleza contractual.</v>
          </cell>
          <cell r="AL102" t="str">
            <v>Fuerte</v>
          </cell>
          <cell r="AR102" t="str">
            <v>Fuerte</v>
          </cell>
          <cell r="AT102" t="str">
            <v>Fuerte</v>
          </cell>
          <cell r="AZ102" t="str">
            <v>No disminuye</v>
          </cell>
        </row>
        <row r="103">
          <cell r="AL103" t="str">
            <v/>
          </cell>
          <cell r="AR103" t="str">
            <v/>
          </cell>
          <cell r="AT103" t="str">
            <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7">
          <cell r="J127" t="str">
            <v>Rara vez (1)</v>
          </cell>
        </row>
        <row r="130">
          <cell r="AP130" t="str">
            <v>Este riesgo de corrupción tiene una zona de ubicación extrema porque su materialización implica un daño de alta afectación para la solidez y credibilidad de la entidad en términos de contratación, por lo cual no cambia su valoración inicial.</v>
          </cell>
        </row>
        <row r="134">
          <cell r="J134" t="str">
            <v>Catastrófico (3)</v>
          </cell>
        </row>
        <row r="180">
          <cell r="V180" t="str">
            <v xml:space="preserve">Desarrollar actividades de difusión o entrenamiento durante la vigencia 2021 de los temas priorizados en materia de ejecución y liquidación contractual a los supervisores y demás servidores públicos y contratistas del Ministerio de Salud y Protección Social. </v>
          </cell>
          <cell r="AH180" t="str">
            <v xml:space="preserve">Coordinadora Grupo de Ejecución y Liquidación Contractual </v>
          </cell>
          <cell r="AQ180" t="str">
            <v>Formatos de Asistencia a Jornadas de Capacitación, campañas de sensibilización a través de los medios dispuestos por Comunicación Interna.</v>
          </cell>
          <cell r="BA180">
            <v>44585</v>
          </cell>
          <cell r="BG180">
            <v>44926</v>
          </cell>
        </row>
        <row r="181">
          <cell r="V181" t="str">
            <v>Revisión documental para actualización o creación de manuales, guías, formatos y demás documentos del proceso.</v>
          </cell>
          <cell r="AH181" t="str">
            <v xml:space="preserve">Coordinadora Grupo de Ejecución y Liquidación Contractual </v>
          </cell>
          <cell r="AQ181" t="str">
            <v xml:space="preserve">Documentos actualizados y publicados en los documentos de proceso. </v>
          </cell>
          <cell r="BA181">
            <v>44585</v>
          </cell>
          <cell r="BG181">
            <v>44926</v>
          </cell>
        </row>
        <row r="205">
          <cell r="D205" t="str">
            <v>Realizar reasignación del proceso  durante el trámite contractual y/o postcontractual para someter a investigación para identificar las posibles decisiones ajustadas, propendiendo que el funcionario o contratista no tenga injerencia en el tramite y que este se surta conforme a la Ley.</v>
          </cell>
          <cell r="V205" t="str">
            <v>Coordinador del Grupo de Ejecución y Liquidación Contractual.</v>
          </cell>
          <cell r="AN205" t="str">
            <v>Memorando remisorio a la instancia competente para el inicio de la investigación.</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Corrupción"/>
      <sheetName val="Mapa del Proceso"/>
      <sheetName val="Enc_Imp_Corrupción"/>
      <sheetName val="Imp_Est_Pro_Seg"/>
      <sheetName val="Imp_oportunidad"/>
      <sheetName val="Inventario de Activos"/>
      <sheetName val="Factibilidad"/>
      <sheetName val="Frecuenci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FICHA 1 (2)"/>
      <sheetName val="ACTA DE CIERRE FICHA 2"/>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3">
          <cell r="V13" t="str">
            <v>Riesgo de Corrupción</v>
          </cell>
        </row>
        <row r="18">
          <cell r="D18" t="str">
            <v>Decisiones ajustadas a intereses propios o de terceros</v>
          </cell>
          <cell r="S18" t="str">
            <v>durante</v>
          </cell>
          <cell r="X18" t="str">
            <v>el  trámite de otorgamiento  permisos de experimentación de plaguicidas</v>
          </cell>
        </row>
        <row r="24">
          <cell r="AY24" t="str">
            <v>Cumplimiento</v>
          </cell>
        </row>
        <row r="29">
          <cell r="D29" t="str">
            <v>4 Permiso para Experimentación de Plaguicidas</v>
          </cell>
          <cell r="AD29" t="str">
            <v>Procesos de evaluación en el Sistema Integrado de Gestión</v>
          </cell>
        </row>
        <row r="39">
          <cell r="J39" t="str">
            <v>Falta de adherencia a los procesos y procedimientos del sistema integrado de gestión, así como a la adecuada aplicación de los procesos administrativos al interior del Ministerio.</v>
          </cell>
          <cell r="AD39" t="str">
            <v>Perjuicios en la imagen del Ministerio constituido por la pérdida de credibilidad, transparencia y confianza en el cumplimiento de la misión.</v>
          </cell>
        </row>
        <row r="40">
          <cell r="J40" t="str">
            <v>No realizar la verificación y seguimiento al trámite oportuno de las peticiones</v>
          </cell>
          <cell r="AD40" t="str">
            <v>Incumplimiento legal</v>
          </cell>
        </row>
        <row r="41">
          <cell r="AD41" t="str">
            <v>Afectación de la calidad de vida de la población por el uso de plaguicidas que no cumplan con los estándares adecuados</v>
          </cell>
        </row>
        <row r="51">
          <cell r="J51" t="str">
            <v>Recortes presupuestales y directivas presidenciales</v>
          </cell>
        </row>
        <row r="52">
          <cell r="J52" t="str">
            <v>Cambio en la normatividad</v>
          </cell>
        </row>
        <row r="68">
          <cell r="AP68" t="str">
            <v>Alta</v>
          </cell>
        </row>
        <row r="72">
          <cell r="J72" t="str">
            <v>Posible (3)</v>
          </cell>
          <cell r="AP72" t="str">
            <v xml:space="preserve">No se ha materializado el riesgo, pero si se llegase a experimentar un producto que no cumple los requsitos se podia ver afectada la calidad de vida de la población expuesta,daños ambientales causando una perdida de imagen y credibilidad de la entidad. </v>
          </cell>
        </row>
        <row r="79">
          <cell r="J79" t="str">
            <v>Moderado (1)</v>
          </cell>
        </row>
        <row r="87">
          <cell r="D87" t="str">
            <v>Validar a traves de la lista de chequeo el cumplimiento de los documentos y requisitos establecidos  para la iniciación del trámite.</v>
          </cell>
          <cell r="AL87" t="str">
            <v>Fuerte</v>
          </cell>
          <cell r="AR87" t="str">
            <v>Fuerte</v>
          </cell>
          <cell r="AT87" t="str">
            <v>Fuerte</v>
          </cell>
          <cell r="AW87" t="str">
            <v>Fuerte</v>
          </cell>
          <cell r="AZ87" t="str">
            <v>Directamente</v>
          </cell>
        </row>
        <row r="88">
          <cell r="D88" t="str">
            <v xml:space="preserve">Visto bueno por parte del subdirector(a) de Salud Ambiental al borrador de la respuesta al tramite </v>
          </cell>
          <cell r="AL88" t="str">
            <v>Fuerte</v>
          </cell>
          <cell r="AR88" t="str">
            <v>Fuerte</v>
          </cell>
          <cell r="AT88" t="str">
            <v>Fuerte</v>
          </cell>
        </row>
        <row r="89">
          <cell r="AL89" t="str">
            <v/>
          </cell>
          <cell r="AR89" t="str">
            <v/>
          </cell>
          <cell r="AT89" t="str">
            <v/>
          </cell>
        </row>
        <row r="90">
          <cell r="AL90" t="str">
            <v/>
          </cell>
          <cell r="AR90" t="str">
            <v/>
          </cell>
          <cell r="AT90" t="str">
            <v/>
          </cell>
        </row>
        <row r="91">
          <cell r="AL91" t="str">
            <v/>
          </cell>
          <cell r="AR91" t="str">
            <v/>
          </cell>
          <cell r="AT91" t="str">
            <v/>
          </cell>
        </row>
        <row r="92">
          <cell r="AL92" t="str">
            <v/>
          </cell>
          <cell r="AR92" t="str">
            <v/>
          </cell>
          <cell r="AT92" t="str">
            <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Verificación del acto administrativo por parte de la Dirección de Promoción y Prevención.</v>
          </cell>
          <cell r="AL102" t="str">
            <v>Fuerte</v>
          </cell>
          <cell r="AR102" t="str">
            <v>Fuerte</v>
          </cell>
          <cell r="AT102" t="str">
            <v>Fuerte</v>
          </cell>
          <cell r="AW102" t="str">
            <v>Fuerte</v>
          </cell>
          <cell r="AZ102" t="str">
            <v>No disminuye</v>
          </cell>
        </row>
        <row r="103">
          <cell r="D103" t="str">
            <v>Realizar seguimiento, evaluación y reporte  al aplicativo SUIT en cumplimiento a la normatividad estipulada para los tramites de las Entidades del Gobierno Nacional.</v>
          </cell>
          <cell r="AL103" t="str">
            <v>Fuerte</v>
          </cell>
          <cell r="AR103" t="str">
            <v>Fuerte</v>
          </cell>
          <cell r="AT103" t="str">
            <v>Fuerte</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6">
          <cell r="AP126" t="str">
            <v>Moderada</v>
          </cell>
        </row>
        <row r="127">
          <cell r="J127" t="str">
            <v>Rara vez (1)</v>
          </cell>
        </row>
        <row r="130">
          <cell r="AP130" t="str">
            <v>Al ser un riesgo de corrupción se justifica la valoración en la zona moderada, dado que la probabilidad de favorecimiento a terceros se puede presentar constantemente durante el desarrollo del trámite  relacionados.GIPT01 - Solicitud de permiso para experimentación de plaguicidas.</v>
          </cell>
        </row>
        <row r="134">
          <cell r="J134" t="str">
            <v>Moderado (1)</v>
          </cell>
        </row>
        <row r="205">
          <cell r="D205" t="str">
            <v>Suspención temporal del permiso para experimentación de plaguicidas.</v>
          </cell>
          <cell r="V205" t="str">
            <v>Responsables de actividades del tramite GIPT01 "Permiso para Experimentación de Plaguicidas"</v>
          </cell>
          <cell r="AN205" t="str">
            <v>Anuncio y aviso de la suspensión temporal</v>
          </cell>
        </row>
        <row r="206">
          <cell r="D206" t="str">
            <v>Correcciones o aclaraciones frente al permiso, reflejadas en un nuevo acto administrativo</v>
          </cell>
          <cell r="V206" t="str">
            <v xml:space="preserve">Responsables de actividades del tramite GIPT01 "Permiso para Experimentación de Plaguicidas" </v>
          </cell>
          <cell r="AN206" t="str">
            <v>Documento de corrección del permiso para experimentacion o del otorgamiento de productos plaguicidas</v>
          </cell>
        </row>
      </sheetData>
      <sheetData sheetId="10">
        <row r="13">
          <cell r="V13" t="str">
            <v>Riesgo de Corrupción</v>
          </cell>
        </row>
        <row r="18">
          <cell r="D18" t="str">
            <v>Decisiones ajustadas a intereses propios o de terceros</v>
          </cell>
          <cell r="S18" t="str">
            <v>durante</v>
          </cell>
          <cell r="X18" t="str">
            <v>las actividades relacionadas con la ejecución de la evaluación integral de etiquetado y empaquetado de productos de tabaco y derivados Asociados a el procedimiento GIPP03</v>
          </cell>
        </row>
        <row r="24">
          <cell r="AY24" t="str">
            <v>Imagen</v>
          </cell>
        </row>
        <row r="29">
          <cell r="D29" t="str">
            <v>--- Ningún Trámite</v>
          </cell>
          <cell r="AD29" t="str">
            <v>Ningún otro proceso en el Sistema Integrado de Gestión</v>
          </cell>
        </row>
        <row r="39">
          <cell r="J39" t="str">
            <v>Desconocimiento de la normatividad asociada .</v>
          </cell>
          <cell r="AD39" t="str">
            <v>Incumplimiento de compromisos</v>
          </cell>
        </row>
        <row r="40">
          <cell r="J40" t="str">
            <v>Falta de adherencia a los procesos y procedimientos del sistema integrado de gestión, así como a la adecuada aplicación de los procesos administrativos al interior del Ministerio.</v>
          </cell>
        </row>
        <row r="41">
          <cell r="J41" t="str">
            <v xml:space="preserve">Aceptacion de dadivas o favorecimentos para aprobacion de empaques y etiquetas de tabaco y derivados  </v>
          </cell>
          <cell r="AD41" t="str">
            <v>Decisiones ajustadas al favorecimiento de terceros</v>
          </cell>
        </row>
        <row r="42">
          <cell r="J42" t="str">
            <v>Acceso y uso indebido de informacion sensible</v>
          </cell>
          <cell r="AD42" t="str">
            <v>Aumento en el consumo de tabaco por parte de la población</v>
          </cell>
        </row>
        <row r="43">
          <cell r="J43" t="str">
            <v>Desiciones sin conocimiento tecnico</v>
          </cell>
          <cell r="AD43" t="str">
            <v>Mayores costos en la prestación de servicio de salud asociado a enfermedades asociadas al factor de riesgo</v>
          </cell>
        </row>
        <row r="68">
          <cell r="AP68" t="str">
            <v>Alta</v>
          </cell>
        </row>
        <row r="72">
          <cell r="J72" t="str">
            <v>Posible (3)</v>
          </cell>
          <cell r="AP72" t="str">
            <v>Al ser un riesgo de corrupción se justifica la valoración en la zona alta,  puede llegar a presentarse durante el desarrollo de las actividades relacionadas al procedimiento GIPP03, debido al   volumen de solicitudes.
Se aclara que no se ha materializado el riesgo de favorecimiento a terceros pero al llegar a presentarse causaria perdida de imagen y credibilidad de la institución.</v>
          </cell>
        </row>
        <row r="79">
          <cell r="J79" t="str">
            <v>Moderado (1)</v>
          </cell>
        </row>
        <row r="87">
          <cell r="D87" t="str">
            <v>Verificacion durante el comité para aprobar la solicitud</v>
          </cell>
          <cell r="AL87" t="str">
            <v>Fuerte</v>
          </cell>
          <cell r="AR87" t="str">
            <v>Fuerte</v>
          </cell>
          <cell r="AT87" t="str">
            <v>Fuerte</v>
          </cell>
          <cell r="AW87" t="str">
            <v>Fuerte</v>
          </cell>
          <cell r="AZ87" t="str">
            <v>Directamente</v>
          </cell>
        </row>
        <row r="88">
          <cell r="D88" t="str">
            <v>Verificar periodicamente los accesos a la carpeta virtual con la informacion del procedimeinto GIPP03</v>
          </cell>
          <cell r="AL88" t="str">
            <v>Fuerte</v>
          </cell>
          <cell r="AR88" t="str">
            <v>Fuerte</v>
          </cell>
          <cell r="AT88" t="str">
            <v>Fuerte</v>
          </cell>
        </row>
        <row r="89">
          <cell r="D89" t="str">
            <v>Visto bueno al borrador de acto adminitrativo por parte de la subdirectora de las Enfermedades no Transmisibles</v>
          </cell>
          <cell r="AL89" t="str">
            <v>Fuerte</v>
          </cell>
          <cell r="AR89" t="str">
            <v>Fuerte</v>
          </cell>
          <cell r="AT89" t="str">
            <v>Fuerte</v>
          </cell>
        </row>
        <row r="90">
          <cell r="AL90" t="str">
            <v/>
          </cell>
          <cell r="AR90" t="str">
            <v/>
          </cell>
          <cell r="AT90" t="str">
            <v/>
          </cell>
        </row>
        <row r="91">
          <cell r="AL91" t="str">
            <v/>
          </cell>
          <cell r="AR91" t="str">
            <v/>
          </cell>
          <cell r="AT91" t="str">
            <v/>
          </cell>
        </row>
        <row r="92">
          <cell r="AL92" t="str">
            <v/>
          </cell>
          <cell r="AR92" t="str">
            <v/>
          </cell>
          <cell r="AT92" t="str">
            <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Verificacion del cumpromiso de confidencialidad al personal asociado</v>
          </cell>
          <cell r="AL102" t="str">
            <v>Fuerte</v>
          </cell>
          <cell r="AR102" t="str">
            <v>Fuerte</v>
          </cell>
          <cell r="AT102" t="str">
            <v>Fuerte</v>
          </cell>
          <cell r="AW102" t="str">
            <v>Fuerte</v>
          </cell>
          <cell r="AZ102" t="str">
            <v>No disminuye</v>
          </cell>
        </row>
        <row r="103">
          <cell r="D103" t="str">
            <v>Verificacion del diligenciamiento de la declaracion de conflcto de intereses</v>
          </cell>
          <cell r="AL103" t="str">
            <v>Fuerte</v>
          </cell>
          <cell r="AR103" t="str">
            <v>Fuerte</v>
          </cell>
          <cell r="AT103" t="str">
            <v>Fuerte</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6">
          <cell r="AP126" t="str">
            <v>Moderada</v>
          </cell>
        </row>
        <row r="127">
          <cell r="J127" t="str">
            <v>Rara vez (1)</v>
          </cell>
        </row>
        <row r="130">
          <cell r="AP130" t="str">
            <v>Al ser un riesgo de corrupción se justifica la valoración en la zona moderada, dado que la probabilidad de favorecimiento a terceros se puede presentar constantemente durante el desarrollo de las actividades relacionadas al procedimiento GIPP03.</v>
          </cell>
        </row>
        <row r="134">
          <cell r="J134" t="str">
            <v>Moderado (1)</v>
          </cell>
        </row>
        <row r="205">
          <cell r="D205" t="str">
            <v>Reunión extraordinaria de comité de etiquetado y empaquetado de productos de tabaco, con presencia de subdirector de enfermedades no transmisibles para identificar las causas de la desviación y las correcciones pertinentes</v>
          </cell>
          <cell r="V205" t="str">
            <v>Subdirector de Enfermedades No Transmisibles</v>
          </cell>
          <cell r="AN205" t="str">
            <v>Acta de reunión, Procedimiento GIPP03 actualizado</v>
          </cell>
        </row>
        <row r="206">
          <cell r="D206" t="str">
            <v>Corrección y generación de nuevo acto administrativo de aprobación de etiquetas y empaques de productos de tabaco y derivados</v>
          </cell>
          <cell r="V206" t="str">
            <v>Responsables de actividades del procedimiento GIPP03</v>
          </cell>
          <cell r="AN206" t="str">
            <v>Acto administrativo corregido</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3">
          <cell r="V13" t="str">
            <v>Riesgo de Corrupción</v>
          </cell>
        </row>
        <row r="18">
          <cell r="D18" t="str">
            <v>Decisiones ajustadas a intereses propios o de terceros</v>
          </cell>
          <cell r="S18" t="str">
            <v>por</v>
          </cell>
          <cell r="X18" t="str">
            <v>la asignación y ejecución de recursos de inversión y funcionamiento debido a la recepción, consolidación y análisis de la información de la  Oficina de Gestión Territorial, Emergencias y Desastres.</v>
          </cell>
        </row>
        <row r="24">
          <cell r="AY24" t="str">
            <v>Operativo</v>
          </cell>
        </row>
        <row r="29">
          <cell r="D29" t="str">
            <v>--- Otros Procedimientos Administrativos (OPA´S) - MSPS</v>
          </cell>
          <cell r="AD29" t="str">
            <v>Procesos misionales en el Sistema Integrado de Gestión</v>
          </cell>
        </row>
        <row r="39">
          <cell r="J39" t="str">
            <v xml:space="preserve">En construcción de una herramienta técnica que consolide la información para analizar el comportamiento y fortalecimiento de las emergencias y desastres del sector salud. </v>
          </cell>
          <cell r="AD39" t="str">
            <v>Asignación de recursos errónea</v>
          </cell>
        </row>
        <row r="40">
          <cell r="J40" t="str">
            <v>Nombrar personal que no cumpla con el perfil y experiencia requeido en el manual de funciones de la Entidad</v>
          </cell>
          <cell r="AD40" t="str">
            <v>Deterioro de la imagen institucional</v>
          </cell>
        </row>
        <row r="41">
          <cell r="AD41" t="str">
            <v>Investigaciones y posibles sanciones diciplinarias</v>
          </cell>
        </row>
        <row r="50">
          <cell r="AD50" t="str">
            <v>l</v>
          </cell>
        </row>
        <row r="68">
          <cell r="AP68" t="str">
            <v>Extrema</v>
          </cell>
        </row>
        <row r="72">
          <cell r="J72" t="str">
            <v>Rara vez (1)</v>
          </cell>
          <cell r="AP72" t="str">
            <v>Este riesgo no se ha  materializado en el proceso durante los últimos 5 años, Este riesgo nunca se ha materializado en el proceso y  no se ha presentado ningún proceso disciplinario relacionado con el tema.
En cuanto al impacto al diligenciar la encuesta para determinar el impacto del riesgo con enfoque de corrupción, se encuentra que de materializarse puede impactar la misión, el buen nombre de la Entidad y procesos disciplinarios.</v>
          </cell>
        </row>
        <row r="79">
          <cell r="J79" t="str">
            <v>Catastrófico (3)</v>
          </cell>
        </row>
        <row r="87">
          <cell r="D87" t="str">
            <v>Verificar la formulacion y envio del anteproyecto para asignación de recursos de funcionamiento e inversión.</v>
          </cell>
          <cell r="AL87" t="str">
            <v>Fuerte</v>
          </cell>
          <cell r="AR87" t="str">
            <v>Fuerte</v>
          </cell>
          <cell r="AT87" t="str">
            <v>Fuerte</v>
          </cell>
          <cell r="AW87" t="str">
            <v>Fuerte</v>
          </cell>
          <cell r="AZ87" t="str">
            <v>Directamente</v>
          </cell>
        </row>
        <row r="88">
          <cell r="D88" t="str">
            <v xml:space="preserve">Verificar cumplimiento de actividades y el envío del plan de Acción, formulado.  </v>
          </cell>
          <cell r="AL88" t="str">
            <v>Fuerte</v>
          </cell>
          <cell r="AR88" t="str">
            <v>Fuerte</v>
          </cell>
          <cell r="AT88" t="str">
            <v>Fuerte</v>
          </cell>
        </row>
        <row r="89">
          <cell r="D89" t="str">
            <v>Verificar cumplimiento avances de actividades y el envío del reporte trimestral de la ejecución del Plan de Acción.</v>
          </cell>
          <cell r="AL89" t="str">
            <v>Fuerte</v>
          </cell>
          <cell r="AR89" t="str">
            <v>Fuerte</v>
          </cell>
          <cell r="AT89" t="str">
            <v>Fuerte</v>
          </cell>
        </row>
        <row r="90">
          <cell r="D90" t="str">
            <v>Verificar cumplimiento de la asignacion de recursos y el envío del reporte trimestral.</v>
          </cell>
          <cell r="AL90" t="str">
            <v>Fuerte</v>
          </cell>
          <cell r="AR90" t="str">
            <v>Fuerte</v>
          </cell>
          <cell r="AT90" t="str">
            <v>Fuerte</v>
          </cell>
        </row>
        <row r="91">
          <cell r="D91" t="str">
            <v>Verificar el envío al reporte final de la ejecución del Plan de Acción de la Oficina.</v>
          </cell>
          <cell r="AL91" t="str">
            <v>Fuerte</v>
          </cell>
          <cell r="AR91" t="str">
            <v>Fuerte</v>
          </cell>
          <cell r="AT91" t="str">
            <v>Fuerte</v>
          </cell>
        </row>
        <row r="92">
          <cell r="AR92" t="str">
            <v/>
          </cell>
          <cell r="AT92" t="str">
            <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Reportar a  la Oficina de Control Interno Disciplinario los hechos ocurridos conforme lo establecido para el efecto en la institución.</v>
          </cell>
          <cell r="AL102" t="str">
            <v>Fuerte</v>
          </cell>
          <cell r="AR102" t="str">
            <v>Fuerte</v>
          </cell>
          <cell r="AT102" t="str">
            <v>Fuerte</v>
          </cell>
          <cell r="AW102" t="str">
            <v>Fuerte</v>
          </cell>
          <cell r="AZ102" t="str">
            <v>No disminuye</v>
          </cell>
        </row>
        <row r="103">
          <cell r="AL103" t="str">
            <v/>
          </cell>
          <cell r="AR103" t="str">
            <v/>
          </cell>
          <cell r="AT103" t="str">
            <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6">
          <cell r="AP126" t="str">
            <v>Extrema</v>
          </cell>
        </row>
        <row r="127">
          <cell r="J127" t="str">
            <v>Rara vez (1)</v>
          </cell>
        </row>
        <row r="130">
          <cell r="AP130" t="str">
            <v>Con respecto de las actividades de probabilidad de la valoración del Riesgo, en el diseño de las responsabilidades se refuerza en la verificación del punto de control  con respecto a la probabilidad y para el impacto se mantiene en la solidez del rango fuerte..</v>
          </cell>
        </row>
        <row r="134">
          <cell r="J134" t="str">
            <v>Catastrófico (3)</v>
          </cell>
        </row>
        <row r="205">
          <cell r="D205" t="str">
            <v>Notificar a los intersados que la normatividad de regulación de precios de medicamentos queda suspendida por inconsistencias.</v>
          </cell>
          <cell r="V205" t="str">
            <v xml:space="preserve">Director de Medicamentos y Tecnologías en Salud </v>
          </cell>
          <cell r="AN205" t="str">
            <v>Publicación de suspensión de normnatividad en la página web del Ministerio.</v>
          </cell>
        </row>
        <row r="206">
          <cell r="D206" t="str">
            <v>Revisión y ajuste de las inconsistencias</v>
          </cell>
          <cell r="V206" t="str">
            <v>Grupo de Regulación de Precios y Medicamentos</v>
          </cell>
          <cell r="AN206" t="str">
            <v>Ficha de regulación ajustada</v>
          </cell>
        </row>
        <row r="207">
          <cell r="D207" t="str">
            <v>Expedición de la circular modificatoria</v>
          </cell>
          <cell r="V207" t="str">
            <v>COMISIÓN NACIONAL DE PRECIOS DE MEDICAMENTOS Y DISPOSITIVOS MÉDICOS</v>
          </cell>
          <cell r="AN207" t="str">
            <v>Circular normativa</v>
          </cell>
        </row>
        <row r="208">
          <cell r="D208" t="str">
            <v>Formular acciones de mejora para incluir controles al procedimiento según la causa por la que se presento el riesgo.</v>
          </cell>
          <cell r="V208" t="str">
            <v xml:space="preserve">Director de Medicamentos y Tecnologías en Salud </v>
          </cell>
          <cell r="AN208" t="str">
            <v>Plan de mejora formulado y aprobado</v>
          </cell>
        </row>
        <row r="209">
          <cell r="D209" t="str">
            <v>Informar a Control Interno disciplinario y a las instancias correspondientes de la falta identificada.</v>
          </cell>
          <cell r="V209" t="str">
            <v xml:space="preserve">Director de Medicamentos y Tecnologías en Salud </v>
          </cell>
          <cell r="AN209" t="str">
            <v>Informe a Control interno disciplinario</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row r="2">
          <cell r="AU2" t="str">
            <v>Reducir</v>
          </cell>
        </row>
      </sheetData>
      <sheetData sheetId="1"/>
      <sheetData sheetId="2"/>
      <sheetData sheetId="3"/>
      <sheetData sheetId="4"/>
      <sheetData sheetId="5"/>
      <sheetData sheetId="6"/>
      <sheetData sheetId="7"/>
      <sheetData sheetId="8">
        <row r="13">
          <cell r="V13" t="str">
            <v>Riesgo de Corrupción</v>
          </cell>
        </row>
        <row r="18">
          <cell r="D18" t="str">
            <v>Decisiones ajustadas a intereses propios o de terceros</v>
          </cell>
          <cell r="S18" t="str">
            <v>con</v>
          </cell>
          <cell r="X18" t="str">
            <v>el fin de favorecer o perjudicar a funcionarios investigados y/o terceros</v>
          </cell>
        </row>
        <row r="24">
          <cell r="AY24" t="str">
            <v>Cumplimiento</v>
          </cell>
        </row>
        <row r="29">
          <cell r="D29" t="str">
            <v>--- Todos los Trámites y Procedimientos Administrativos</v>
          </cell>
          <cell r="AD29" t="str">
            <v>Todos los procesos en el Sistema Integrado de Gestión</v>
          </cell>
        </row>
        <row r="39">
          <cell r="J39" t="str">
            <v>Ausencia o retraso en la entrega de la información solicitada a dependencias del Ministerio</v>
          </cell>
          <cell r="AD39" t="str">
            <v>Favorecimeinto y/o afectación de las partes.</v>
          </cell>
        </row>
        <row r="40">
          <cell r="J40" t="str">
            <v>Demoras en la segunda instancia</v>
          </cell>
          <cell r="AD40" t="str">
            <v>Impunidad.</v>
          </cell>
        </row>
        <row r="41">
          <cell r="J41" t="str">
            <v xml:space="preserve"> Información errada, incompleta o mala interpretación de lo solicitado por el Despacho</v>
          </cell>
          <cell r="AD41" t="str">
            <v>Perjuicio de la imagen institucional.</v>
          </cell>
        </row>
        <row r="42">
          <cell r="J42" t="str">
            <v xml:space="preserve"> Alta rotación o personal insuficiente en la OCID</v>
          </cell>
          <cell r="AD42" t="str">
            <v>Afectación a la credibilidad de la Entidad.</v>
          </cell>
        </row>
        <row r="43">
          <cell r="J43" t="str">
            <v xml:space="preserve">Situaciones sujbjetivas del operador disciplinario de primera y segunda instancia que conllevan al cumplimiento del marco legal y ético. </v>
          </cell>
        </row>
        <row r="44">
          <cell r="J44" t="str">
            <v xml:space="preserve"> Incorrecta entrega de solicitudes de información, comunicaciones o notificaciones externas por parte de la Empresa de Correspondencia </v>
          </cell>
        </row>
        <row r="45">
          <cell r="J45" t="str">
            <v>Falta de control en la aplicación de procesos institucionales, de directrices y políticas de dirección.
Posible conflicto de interés</v>
          </cell>
        </row>
        <row r="46">
          <cell r="J46" t="str">
            <v>Falta de ética de los funcionarios, instructores y los de conocimiento que realizan la investigación y toman decisiones de primera y segunda instancia.</v>
          </cell>
        </row>
        <row r="51">
          <cell r="J51" t="str">
            <v xml:space="preserve"> Incumplimiento en la entrega de información solicitada a entidades o personas externas</v>
          </cell>
        </row>
        <row r="52">
          <cell r="J52" t="str">
            <v xml:space="preserve">Presiones sociales por parte de grupos, asociaciones, entre otros. </v>
          </cell>
        </row>
        <row r="53">
          <cell r="J53" t="str">
            <v xml:space="preserve"> Incorrecta entrega de solicitudes de información, comunicaciones o notificaciones externas por parte de la Empresa de Correspondencia </v>
          </cell>
        </row>
        <row r="68">
          <cell r="AP68" t="str">
            <v>Extrema</v>
          </cell>
        </row>
        <row r="72">
          <cell r="J72" t="str">
            <v>Rara vez (1)</v>
          </cell>
        </row>
        <row r="79">
          <cell r="J79" t="str">
            <v>Catastrófico (3)</v>
          </cell>
        </row>
        <row r="87">
          <cell r="D87" t="str">
            <v>Revisar el estado actual de los procesos disciplinarios contra las Base de Datos de Autos, Base de Datos de Quejas  y Libros de Autos a través de los Subcomités Integrados de Gestión de la Oficina.</v>
          </cell>
          <cell r="AR87" t="str">
            <v>Fuerte</v>
          </cell>
          <cell r="AT87" t="str">
            <v>Fuerte</v>
          </cell>
          <cell r="AZ87" t="str">
            <v>Directamente</v>
          </cell>
        </row>
        <row r="88">
          <cell r="D88" t="str">
            <v>Revisar el estado actual de los procesos disciplinarios contra las Base de Datos de Autos, Base de Datos de Quejas  y Libros de Autos, a través de las reuniones realizadas entre cada abogado comisionado y la jefatura de la Oficina</v>
          </cell>
          <cell r="AR88" t="str">
            <v>Fuerte</v>
          </cell>
          <cell r="AT88" t="str">
            <v>Fuerte</v>
          </cell>
        </row>
        <row r="89">
          <cell r="D89" t="str">
            <v>Cotejar la aplicación del Código de Ética con relación a la gestión de la Oficina de Control Interno Disciplinario, mediante Subcomité Integrado de Gestión.</v>
          </cell>
          <cell r="AR89" t="str">
            <v>Fuerte</v>
          </cell>
          <cell r="AT89" t="str">
            <v>Fuerte</v>
          </cell>
        </row>
        <row r="90">
          <cell r="AR90" t="str">
            <v/>
          </cell>
          <cell r="AT90" t="str">
            <v/>
          </cell>
        </row>
        <row r="91">
          <cell r="AR91" t="str">
            <v/>
          </cell>
          <cell r="AT91" t="str">
            <v/>
          </cell>
        </row>
        <row r="92">
          <cell r="AR92" t="str">
            <v/>
          </cell>
          <cell r="AT92" t="str">
            <v/>
          </cell>
        </row>
        <row r="93">
          <cell r="AR93" t="str">
            <v/>
          </cell>
          <cell r="AT93" t="str">
            <v/>
          </cell>
        </row>
        <row r="94">
          <cell r="AR94" t="str">
            <v/>
          </cell>
          <cell r="AT94" t="str">
            <v/>
          </cell>
        </row>
        <row r="95">
          <cell r="AR95" t="str">
            <v/>
          </cell>
          <cell r="AT95" t="str">
            <v/>
          </cell>
        </row>
        <row r="96">
          <cell r="AR96" t="str">
            <v/>
          </cell>
          <cell r="AT96" t="str">
            <v/>
          </cell>
        </row>
        <row r="102">
          <cell r="D102" t="str">
            <v>Revisar el estado actual de los procesos disciplinarios a través de seguimientos periódicos para detectar amistades o enemistades que pueden llegar a influir en la toma de una decisión contraria a la Ley.</v>
          </cell>
          <cell r="AL102" t="str">
            <v>Fuerte</v>
          </cell>
          <cell r="AR102" t="str">
            <v>Fuerte</v>
          </cell>
          <cell r="AT102" t="str">
            <v>Fuerte</v>
          </cell>
          <cell r="AZ102" t="str">
            <v>No disminuye</v>
          </cell>
        </row>
        <row r="103">
          <cell r="D103" t="str">
            <v>Asistir a diligencias aleatorias por parte del Jefe de la OCID , para detectar posibles conflictos de interes</v>
          </cell>
          <cell r="AL103" t="str">
            <v>Fuerte</v>
          </cell>
          <cell r="AR103" t="str">
            <v>Fuerte</v>
          </cell>
          <cell r="AT103" t="str">
            <v>Fuerte</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7">
          <cell r="J127" t="str">
            <v>Rara vez (1)</v>
          </cell>
        </row>
        <row r="130">
          <cell r="AP130" t="str">
            <v>Se determinó la probabilidad ya que el riesgo inherente se encuentra en la zona más baja de probabilidad y el impacto ya que existen actividades de control implementadas pero no establecidas en los procedimientos.</v>
          </cell>
        </row>
        <row r="134">
          <cell r="J134" t="str">
            <v>Catastrófico (3)</v>
          </cell>
        </row>
        <row r="155">
          <cell r="V155" t="str">
            <v>Mediante los Subcomités Integrados de Gestión de la Oficina, se confrontará el estado actual de los procesos disciplinarios contra las Base de Datos de Autos, Base de Datos de Quejas  y Libros de Autos.</v>
          </cell>
          <cell r="AH155" t="str">
            <v>Jefe de la Oficina de Control Interno Disciplinario.</v>
          </cell>
          <cell r="AQ155" t="str">
            <v xml:space="preserve"> Acta de subcomité donde se evidencie la conciliación entre la base de datos de autos, el libro de autos y la base de datos de quejas.</v>
          </cell>
          <cell r="BA155">
            <v>44593</v>
          </cell>
          <cell r="BG155">
            <v>44910</v>
          </cell>
        </row>
        <row r="156">
          <cell r="V156" t="str">
            <v>Mediante las reuniones realizadas entre cada abogado comisionado y la jefatura de la Oficina, se confrontará el estado actual de los procesos disciplinarios contra las Base de Datos de Autos, Base de Datos de Quejas  y Libros de Autos.</v>
          </cell>
          <cell r="AH156" t="str">
            <v>Jefe de la Oficina de Control Interno Disciplinario.</v>
          </cell>
          <cell r="AQ156" t="str">
            <v>Acta de reunión individual donde se evidencie la conciliación entre la base de datos de autos, el libro de autos y la base de datos de quejas.</v>
          </cell>
          <cell r="BA156">
            <v>44593</v>
          </cell>
          <cell r="BG156">
            <v>44910</v>
          </cell>
        </row>
        <row r="157">
          <cell r="V157" t="str">
            <v xml:space="preserve">Mediante Subcomité Integrado de Gestión cotejar la aplicación del Código de Ética con relación a la gestión de la Oficina de Control Interno Disciplinario. </v>
          </cell>
          <cell r="AH157" t="str">
            <v>Jefe de la Oficina de Control Interno Disciplinario.</v>
          </cell>
          <cell r="AQ157" t="str">
            <v xml:space="preserve">Acta de subcomité donde se evidencie la socialización del código de ética con relación a la gestión de la oficina. </v>
          </cell>
          <cell r="BA157">
            <v>44593</v>
          </cell>
          <cell r="BG157">
            <v>44910</v>
          </cell>
        </row>
        <row r="165">
          <cell r="V165" t="str">
            <v xml:space="preserve">Mediante reuniones individuales realizadas con los abogados comisionados y la jefatura de la oficina CID,  establecer  si existen posibles amistades o enemistades quer puedan generar conflictos de interés. </v>
          </cell>
          <cell r="AH165" t="str">
            <v>Jefe de la Oficina de Control Interno Disciplinario.</v>
          </cell>
          <cell r="AQ165" t="str">
            <v>Acta de reunión individual</v>
          </cell>
          <cell r="BA165">
            <v>44593</v>
          </cell>
          <cell r="BG165">
            <v>44910</v>
          </cell>
        </row>
        <row r="166">
          <cell r="V166" t="str">
            <v>La Jefe de la OCID puede asistir de manera aleatoria a diligencias con el fin de determinar si exite imparcialidad en la toma de las diligencias, lo cual queda plasmado en el acta o grabación de la misma según corresponda</v>
          </cell>
          <cell r="AH166" t="str">
            <v>Jefe de la Oficina de Control Interno Disciplinario.</v>
          </cell>
          <cell r="AQ166" t="str">
            <v>Acta o grabación de diligencia.</v>
          </cell>
          <cell r="BA166">
            <v>44593</v>
          </cell>
          <cell r="BG166">
            <v>44910</v>
          </cell>
        </row>
        <row r="180">
          <cell r="V180" t="str">
            <v>Realizar actividades  mensuales en las dependencias del MSPS, frente a la gestión preventiva disciplinaria y plan anticorrupción.</v>
          </cell>
          <cell r="AH180" t="str">
            <v>Jefe de la OCID.</v>
          </cell>
          <cell r="AQ180" t="str">
            <v>Formato listado de asistencia diligenciado.</v>
          </cell>
          <cell r="BA180">
            <v>44593</v>
          </cell>
          <cell r="BG180">
            <v>44926</v>
          </cell>
        </row>
        <row r="181">
          <cell r="V181" t="str">
            <v>Incentivar mediante socializaciones,  una cultura del compromiso institucional que genere conocimiento y empoderamiento como servidores públicos, frente a derechos, deberes y prohibiciones, establecidos en el plan de trabajo.</v>
          </cell>
          <cell r="AH181" t="str">
            <v>Jefe de la OCID.</v>
          </cell>
          <cell r="AQ181" t="str">
            <v>Formato listado de asistencia diligenciado.</v>
          </cell>
          <cell r="BA181">
            <v>44594</v>
          </cell>
          <cell r="BG181">
            <v>44562</v>
          </cell>
        </row>
        <row r="182">
          <cell r="V182" t="str">
            <v>Realizar publicaciones mediante el saludable referentes a función preventiva y plan anticorrupción.</v>
          </cell>
          <cell r="AH182" t="str">
            <v>Jefe de la OCID.</v>
          </cell>
          <cell r="AQ182" t="str">
            <v>Publicaciones en el boletin  "El Saludable"</v>
          </cell>
          <cell r="BA182">
            <v>44595</v>
          </cell>
          <cell r="BG182">
            <v>44563</v>
          </cell>
        </row>
        <row r="205">
          <cell r="D205" t="str">
            <v>Realizar Investigación disciplinaria por parte del funcionario competente en contra del Servidor Público que tiene asignado el proceso y/o Operador Disciplinario.</v>
          </cell>
          <cell r="V205" t="str">
            <v>Jefe de la Oficina de Control Interno Disciplinario o funcionario competente.</v>
          </cell>
          <cell r="AN205" t="str">
            <v>Auto de Apertura de investigación disciplinaria.</v>
          </cell>
        </row>
        <row r="206">
          <cell r="D206" t="str">
            <v>Declarar nulas las decisiones administrativas realizadas en virtud del hecho de corrupción.</v>
          </cell>
          <cell r="V206" t="str">
            <v>Jefe de la Oficina de Control Interno Disciplinario.</v>
          </cell>
          <cell r="AN206" t="str">
            <v>Auto que decreta la nulidad.</v>
          </cell>
        </row>
        <row r="207">
          <cell r="D207" t="str">
            <v>Reasignar el asunto a otro Profesional de la Oficina de Control Interno Disciplinario para continuar con al actualización pertinente.</v>
          </cell>
          <cell r="V207" t="str">
            <v>Jefe de la Oficina de Control Interno Disciplinario.</v>
          </cell>
          <cell r="AN207" t="str">
            <v>Formato diligenciado GYPF01 Reparto, Libro de quejas, Bases de datos de autos.</v>
          </cell>
        </row>
        <row r="208">
          <cell r="D208" t="str">
            <v>Gestionar el traslado del Profesional de la Oficina de Control Interno Disciplinario.</v>
          </cell>
          <cell r="V208" t="str">
            <v>Jefe de la Oficina de Control Interno Disciplinario.</v>
          </cell>
          <cell r="AN208" t="str">
            <v>Memorando con solicitud a Secretaría General para el traslado del Profesional</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T18"/>
  <sheetViews>
    <sheetView showGridLines="0" tabSelected="1" view="pageBreakPreview" zoomScale="30" zoomScaleNormal="90" zoomScaleSheetLayoutView="30" workbookViewId="0">
      <selection activeCell="E2" sqref="E2:AQ2"/>
    </sheetView>
  </sheetViews>
  <sheetFormatPr baseColWidth="10" defaultColWidth="11.453125" defaultRowHeight="14" x14ac:dyDescent="0.3"/>
  <cols>
    <col min="1" max="1" width="19.26953125" style="33" customWidth="1"/>
    <col min="2" max="2" width="21.90625" style="33" customWidth="1"/>
    <col min="3" max="3" width="17.08984375" style="11" customWidth="1"/>
    <col min="4" max="4" width="16.81640625" style="11" customWidth="1"/>
    <col min="5" max="5" width="11.7265625" style="11" customWidth="1"/>
    <col min="6" max="6" width="19.81640625" style="11" customWidth="1"/>
    <col min="7" max="7" width="24" style="11" customWidth="1"/>
    <col min="8" max="8" width="23.1796875" style="11" customWidth="1"/>
    <col min="9" max="9" width="23.90625" style="11" customWidth="1"/>
    <col min="10" max="10" width="39.1796875" style="11" customWidth="1"/>
    <col min="11" max="11" width="31.1796875" style="11" customWidth="1"/>
    <col min="12" max="12" width="26.7265625" style="11" customWidth="1"/>
    <col min="13" max="14" width="10.7265625" style="11" customWidth="1"/>
    <col min="15" max="15" width="18.81640625" style="11" customWidth="1"/>
    <col min="16" max="16" width="25.36328125" style="11" customWidth="1"/>
    <col min="17" max="17" width="69.26953125" style="11" customWidth="1"/>
    <col min="18" max="22" width="10.7265625" style="11" customWidth="1"/>
    <col min="23" max="23" width="56.7265625" style="11" customWidth="1"/>
    <col min="24" max="30" width="10.7265625" style="11" customWidth="1"/>
    <col min="31" max="31" width="18.81640625" style="11" customWidth="1"/>
    <col min="32" max="32" width="31.1796875" style="11" customWidth="1"/>
    <col min="33" max="33" width="25.453125" style="11" customWidth="1"/>
    <col min="34" max="34" width="27.453125" style="11" hidden="1" customWidth="1"/>
    <col min="35" max="35" width="22" style="11" hidden="1" customWidth="1"/>
    <col min="36" max="36" width="26.26953125" style="11" hidden="1" customWidth="1"/>
    <col min="37" max="38" width="21.7265625" style="11" hidden="1" customWidth="1"/>
    <col min="39" max="39" width="27.453125" style="11" hidden="1" customWidth="1"/>
    <col min="40" max="40" width="22" style="11" hidden="1" customWidth="1"/>
    <col min="41" max="41" width="26.26953125" style="11" hidden="1" customWidth="1"/>
    <col min="42" max="43" width="21.7265625" style="11" hidden="1" customWidth="1"/>
    <col min="44" max="44" width="27.453125" style="11" hidden="1" customWidth="1"/>
    <col min="45" max="45" width="22" style="11" hidden="1" customWidth="1"/>
    <col min="46" max="46" width="26.26953125" style="11" hidden="1" customWidth="1"/>
    <col min="47" max="50" width="11.453125" style="11" customWidth="1"/>
    <col min="51" max="16384" width="11.453125" style="11"/>
  </cols>
  <sheetData>
    <row r="1" spans="1:46" ht="38.5" customHeight="1" x14ac:dyDescent="0.3">
      <c r="A1" s="53"/>
      <c r="B1" s="54"/>
      <c r="C1" s="55"/>
      <c r="D1" s="44" t="s">
        <v>0</v>
      </c>
      <c r="E1" s="90" t="s">
        <v>1</v>
      </c>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44" t="s">
        <v>2</v>
      </c>
      <c r="AS1" s="47" t="s">
        <v>41</v>
      </c>
      <c r="AT1" s="47"/>
    </row>
    <row r="2" spans="1:46" ht="38.5" customHeight="1" x14ac:dyDescent="0.3">
      <c r="A2" s="56"/>
      <c r="B2" s="57"/>
      <c r="C2" s="58"/>
      <c r="D2" s="44" t="s">
        <v>3</v>
      </c>
      <c r="E2" s="90" t="s">
        <v>107</v>
      </c>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44" t="s">
        <v>4</v>
      </c>
      <c r="AS2" s="47">
        <v>5</v>
      </c>
      <c r="AT2" s="47"/>
    </row>
    <row r="3" spans="1:46" ht="4.9000000000000004" customHeight="1" x14ac:dyDescent="0.3">
      <c r="B3" s="11"/>
      <c r="C3" s="12"/>
      <c r="D3" s="13"/>
      <c r="E3" s="13"/>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5"/>
      <c r="AS3" s="15"/>
      <c r="AT3" s="15"/>
    </row>
    <row r="4" spans="1:46" ht="34" customHeight="1" x14ac:dyDescent="0.3">
      <c r="A4" s="44" t="s">
        <v>5</v>
      </c>
      <c r="B4" s="86" t="s">
        <v>90</v>
      </c>
      <c r="C4" s="59"/>
      <c r="D4" s="16"/>
      <c r="E4" s="48"/>
      <c r="F4" s="48"/>
      <c r="G4" s="17"/>
      <c r="H4" s="17"/>
      <c r="I4" s="17"/>
      <c r="J4" s="17"/>
      <c r="K4" s="17"/>
      <c r="L4" s="17"/>
      <c r="M4" s="17"/>
      <c r="N4" s="17"/>
      <c r="O4" s="17"/>
      <c r="P4" s="17"/>
      <c r="Q4" s="14"/>
      <c r="R4" s="14"/>
      <c r="S4" s="14"/>
      <c r="T4" s="14"/>
      <c r="U4" s="14"/>
      <c r="V4" s="14"/>
      <c r="W4" s="14"/>
      <c r="X4" s="14"/>
      <c r="Y4" s="14"/>
      <c r="Z4" s="14"/>
      <c r="AA4" s="14"/>
      <c r="AB4" s="14"/>
      <c r="AC4" s="17"/>
      <c r="AD4" s="17"/>
      <c r="AE4" s="17"/>
      <c r="AF4" s="17"/>
      <c r="AG4" s="14"/>
      <c r="AH4" s="14"/>
      <c r="AI4" s="14"/>
      <c r="AJ4" s="14"/>
      <c r="AK4" s="14"/>
      <c r="AL4" s="14"/>
      <c r="AM4" s="14"/>
      <c r="AN4" s="14"/>
      <c r="AO4" s="14"/>
      <c r="AP4" s="14"/>
      <c r="AQ4" s="14"/>
      <c r="AR4" s="14"/>
      <c r="AS4" s="14"/>
      <c r="AT4" s="14"/>
    </row>
    <row r="5" spans="1:46" s="13" customFormat="1" ht="4.5" customHeight="1" x14ac:dyDescent="0.3">
      <c r="A5" s="93"/>
      <c r="C5" s="18"/>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row>
    <row r="6" spans="1:46" ht="43.15" customHeight="1" x14ac:dyDescent="0.3">
      <c r="A6" s="49" t="s">
        <v>40</v>
      </c>
      <c r="B6" s="50"/>
      <c r="C6" s="68" t="s">
        <v>0</v>
      </c>
      <c r="D6" s="69" t="s">
        <v>6</v>
      </c>
      <c r="E6" s="60" t="s">
        <v>7</v>
      </c>
      <c r="F6" s="71" t="s">
        <v>8</v>
      </c>
      <c r="G6" s="46"/>
      <c r="H6" s="19" t="s">
        <v>9</v>
      </c>
      <c r="I6" s="68" t="s">
        <v>10</v>
      </c>
      <c r="J6" s="45" t="s">
        <v>11</v>
      </c>
      <c r="K6" s="46"/>
      <c r="L6" s="60" t="s">
        <v>12</v>
      </c>
      <c r="M6" s="62" t="s">
        <v>13</v>
      </c>
      <c r="N6" s="63"/>
      <c r="O6" s="63"/>
      <c r="P6" s="64"/>
      <c r="Q6" s="62" t="s">
        <v>14</v>
      </c>
      <c r="R6" s="63"/>
      <c r="S6" s="63"/>
      <c r="T6" s="63"/>
      <c r="U6" s="63"/>
      <c r="V6" s="64"/>
      <c r="W6" s="62" t="s">
        <v>15</v>
      </c>
      <c r="X6" s="63"/>
      <c r="Y6" s="63"/>
      <c r="Z6" s="63"/>
      <c r="AA6" s="63"/>
      <c r="AB6" s="64"/>
      <c r="AC6" s="62" t="s">
        <v>16</v>
      </c>
      <c r="AD6" s="63"/>
      <c r="AE6" s="63"/>
      <c r="AF6" s="64"/>
      <c r="AG6" s="65" t="s">
        <v>17</v>
      </c>
      <c r="AH6" s="66"/>
      <c r="AI6" s="66"/>
      <c r="AJ6" s="66"/>
      <c r="AK6" s="66"/>
      <c r="AL6" s="66"/>
      <c r="AM6" s="66"/>
      <c r="AN6" s="66"/>
      <c r="AO6" s="66"/>
      <c r="AP6" s="66"/>
      <c r="AQ6" s="66"/>
      <c r="AR6" s="66"/>
      <c r="AS6" s="66"/>
      <c r="AT6" s="67"/>
    </row>
    <row r="7" spans="1:46" ht="138" customHeight="1" x14ac:dyDescent="0.3">
      <c r="A7" s="51"/>
      <c r="B7" s="52"/>
      <c r="C7" s="68"/>
      <c r="D7" s="70"/>
      <c r="E7" s="61"/>
      <c r="F7" s="20" t="s">
        <v>18</v>
      </c>
      <c r="G7" s="20" t="s">
        <v>67</v>
      </c>
      <c r="H7" s="21" t="s">
        <v>19</v>
      </c>
      <c r="I7" s="68"/>
      <c r="J7" s="22" t="s">
        <v>20</v>
      </c>
      <c r="K7" s="23" t="s">
        <v>21</v>
      </c>
      <c r="L7" s="61"/>
      <c r="M7" s="24" t="s">
        <v>22</v>
      </c>
      <c r="N7" s="24" t="s">
        <v>23</v>
      </c>
      <c r="O7" s="25" t="s">
        <v>24</v>
      </c>
      <c r="P7" s="26" t="s">
        <v>25</v>
      </c>
      <c r="Q7" s="27" t="s">
        <v>26</v>
      </c>
      <c r="R7" s="28" t="s">
        <v>27</v>
      </c>
      <c r="S7" s="28" t="s">
        <v>28</v>
      </c>
      <c r="T7" s="28" t="s">
        <v>29</v>
      </c>
      <c r="U7" s="28" t="s">
        <v>30</v>
      </c>
      <c r="V7" s="28" t="s">
        <v>31</v>
      </c>
      <c r="W7" s="27" t="s">
        <v>26</v>
      </c>
      <c r="X7" s="28" t="s">
        <v>27</v>
      </c>
      <c r="Y7" s="28" t="s">
        <v>28</v>
      </c>
      <c r="Z7" s="28" t="s">
        <v>29</v>
      </c>
      <c r="AA7" s="28" t="s">
        <v>30</v>
      </c>
      <c r="AB7" s="28" t="s">
        <v>82</v>
      </c>
      <c r="AC7" s="24" t="s">
        <v>22</v>
      </c>
      <c r="AD7" s="24" t="s">
        <v>23</v>
      </c>
      <c r="AE7" s="25" t="s">
        <v>24</v>
      </c>
      <c r="AF7" s="26" t="s">
        <v>25</v>
      </c>
      <c r="AG7" s="29" t="s">
        <v>32</v>
      </c>
      <c r="AH7" s="30" t="s">
        <v>33</v>
      </c>
      <c r="AI7" s="30" t="s">
        <v>34</v>
      </c>
      <c r="AJ7" s="30" t="s">
        <v>35</v>
      </c>
      <c r="AK7" s="30" t="s">
        <v>36</v>
      </c>
      <c r="AL7" s="30" t="s">
        <v>37</v>
      </c>
      <c r="AM7" s="31" t="s">
        <v>38</v>
      </c>
      <c r="AN7" s="31" t="s">
        <v>34</v>
      </c>
      <c r="AO7" s="31" t="s">
        <v>35</v>
      </c>
      <c r="AP7" s="31" t="s">
        <v>36</v>
      </c>
      <c r="AQ7" s="31" t="s">
        <v>37</v>
      </c>
      <c r="AR7" s="32" t="s">
        <v>39</v>
      </c>
      <c r="AS7" s="32" t="s">
        <v>34</v>
      </c>
      <c r="AT7" s="32" t="s">
        <v>35</v>
      </c>
    </row>
    <row r="8" spans="1:46" ht="169.5" customHeight="1" x14ac:dyDescent="0.3">
      <c r="A8" s="34">
        <v>1</v>
      </c>
      <c r="B8" s="73" t="s">
        <v>65</v>
      </c>
      <c r="C8" s="74" t="s">
        <v>68</v>
      </c>
      <c r="D8" s="94" t="s">
        <v>69</v>
      </c>
      <c r="E8" s="94" t="s">
        <v>70</v>
      </c>
      <c r="F8" s="95" t="s">
        <v>71</v>
      </c>
      <c r="G8" s="96" t="s">
        <v>72</v>
      </c>
      <c r="H8" s="75"/>
      <c r="I8" s="75" t="s">
        <v>73</v>
      </c>
      <c r="J8" s="35" t="s">
        <v>74</v>
      </c>
      <c r="K8" s="35"/>
      <c r="L8" s="35" t="s">
        <v>75</v>
      </c>
      <c r="M8" s="36" t="s">
        <v>76</v>
      </c>
      <c r="N8" s="36" t="s">
        <v>77</v>
      </c>
      <c r="O8" s="76" t="s">
        <v>78</v>
      </c>
      <c r="P8" s="38" t="s">
        <v>79</v>
      </c>
      <c r="Q8" s="35" t="s">
        <v>110</v>
      </c>
      <c r="R8" s="77" t="s">
        <v>44</v>
      </c>
      <c r="S8" s="77" t="s">
        <v>44</v>
      </c>
      <c r="T8" s="77" t="s">
        <v>44</v>
      </c>
      <c r="U8" s="37" t="s">
        <v>44</v>
      </c>
      <c r="V8" s="39" t="s">
        <v>80</v>
      </c>
      <c r="W8" s="35" t="s">
        <v>81</v>
      </c>
      <c r="X8" s="39" t="s">
        <v>44</v>
      </c>
      <c r="Y8" s="39" t="s">
        <v>44</v>
      </c>
      <c r="Z8" s="39" t="s">
        <v>44</v>
      </c>
      <c r="AA8" s="37" t="s">
        <v>44</v>
      </c>
      <c r="AB8" s="39" t="s">
        <v>83</v>
      </c>
      <c r="AC8" s="36" t="s">
        <v>76</v>
      </c>
      <c r="AD8" s="36" t="s">
        <v>84</v>
      </c>
      <c r="AE8" s="78" t="s">
        <v>85</v>
      </c>
      <c r="AF8" s="38" t="s">
        <v>111</v>
      </c>
      <c r="AG8" s="40" t="s">
        <v>86</v>
      </c>
      <c r="AH8" s="41" t="s">
        <v>87</v>
      </c>
      <c r="AI8" s="41" t="s">
        <v>88</v>
      </c>
      <c r="AJ8" s="41" t="s">
        <v>89</v>
      </c>
      <c r="AK8" s="42">
        <v>44621</v>
      </c>
      <c r="AL8" s="42">
        <v>44925</v>
      </c>
      <c r="AM8" s="38"/>
      <c r="AN8" s="38"/>
      <c r="AO8" s="38"/>
      <c r="AP8" s="43"/>
      <c r="AQ8" s="43"/>
      <c r="AR8" s="38"/>
      <c r="AS8" s="38"/>
      <c r="AT8" s="38"/>
    </row>
    <row r="9" spans="1:46" ht="238.5" customHeight="1" x14ac:dyDescent="0.3">
      <c r="A9" s="34">
        <v>2</v>
      </c>
      <c r="B9" s="73" t="s">
        <v>65</v>
      </c>
      <c r="C9" s="72" t="s">
        <v>112</v>
      </c>
      <c r="D9" s="97" t="str">
        <f>IF([3]Corrupciòn!$V$13="","",[3]Corrupciòn!$V$13)</f>
        <v>Riesgo de Corrupción</v>
      </c>
      <c r="E9" s="97" t="str">
        <f>IF([3]Corrupciòn!$AY$24="","",[3]Corrupciòn!$AY$24)</f>
        <v>Operativo</v>
      </c>
      <c r="F9" s="98" t="str">
        <f>IF([3]Corrupciòn!$D$18="","",[3]Corrupciòn!$D$18)</f>
        <v>Uso indebido de información privilegiada</v>
      </c>
      <c r="G9" s="99" t="str">
        <f>CONCATENATE(IF([3]Corrupciòn!$S$18="","",[3]Corrupciòn!$S$18)," ",IF([3]Corrupciòn!$X$18="","",[3]Corrupciòn!$X$18))</f>
        <v>por falta de aseguramiento en la calidad de los datos debido a tráfico de influencias en beneficio propio o de un tercero.</v>
      </c>
      <c r="H9" s="79" t="str">
        <f>CONCATENATE(IF([3]Corrupciòn!$D$29="","",[3]Corrupciòn!$D$29),"
",IF([3]Corrupciòn!$D$30="","",[3]Corrupciòn!$D$30),"
",IF([3]Corrupciòn!$D$31="","",[3]Corrupciòn!$D$31),"
",IF([3]Corrupciòn!$D$32="","",[3]Corrupciòn!$D$32),"
",IF([3]Corrupciòn!$D$33="","",[3]Corrupciòn!$D$33),"
",IF([3]Corrupciòn!$D$34="","",[3]Corrupciòn!$D$34))</f>
        <v xml:space="preserve">1  Consulta Plan de Beneficios en Salud 
2 Consulta  Costos y Tarifas
</v>
      </c>
      <c r="I9" s="79" t="str">
        <f>IF([3]Corrupciòn!$AD$29="","",[3]Corrupciòn!$AD$29)</f>
        <v>Procesos misionales y estratégicos misionales en el Sistema Integrado de Gestión</v>
      </c>
      <c r="J9" s="79" t="str">
        <f>CONCATENATE(IF([3]Corrupciòn!$J$39="","",[3]Corrupciòn!$J$39),"
",IF([3]Corrupciòn!$J$40="","",[3]Corrupciòn!$J$40),"
",IF([3]Corrupciòn!$J$41="","",[3]Corrupciòn!$J$41),"
",IF([3]Corrupciòn!$J$42="","",[3]Corrupciòn!$J$42),"
",IF([3]Corrupciòn!$J$43="","",[3]Corrupciòn!$J$43),"
",IF([3]Corrupciòn!$J$44="","",[3]Corrupciòn!$J$44),"
",IF([3]Corrupciòn!$J$45="","",[3]Corrupciòn!$J$45),"
",IF([3]Corrupciòn!$J$46="","",[3]Corrupciòn!$J$46),"
",IF([3]Corrupciòn!$J$47="","",[3]Corrupciòn!$J$47),"
",IF([3]Corrupciòn!$J$48="","",[3]Corrupciòn!$J$48))</f>
        <v xml:space="preserve">Inadecuada tecnologia que permita resguardar y mantener la información necesaria para el desarrollo de los procedimientos que adelanta la DRBCTAS.
Inadecuados controles para prevenir la pérdida o robo de información relevante que utiliza la DRBCTAS para el desarrollo de sus procedimientos.
No confidencialidad en el manejo de la información propia de la DRBCTAS.
Funcionarios vulnerables a presiones externas para mantener la confidencialidad de la información.
</v>
      </c>
      <c r="K9" s="79" t="str">
        <f>CONCATENATE(IF([3]Corrupciòn!$J$51="","",[3]Corrupciòn!$J$51),"
",IF([3]Corrupciòn!$J$52="","",[3]Corrupciòn!$J$52),"
",IF([3]Corrupciòn!$J$53="","",[3]Corrupciòn!$J$53),"
",IF([3]Corrupciòn!$J$54="","",[3]Corrupciòn!$J$54),"
",IF([3]Corrupciòn!$J$55="","",[3]Corrupciòn!$J$55),"
",IF([3]Corrupciòn!$J$56="","",[3]Corrupciòn!$J$56),"
",IF([3]Corrupciòn!$J$57="","",[3]Corrupciòn!$J$57),"
",IF([3]Corrupciòn!$J$58="","",[3]Corrupciòn!$J$58),"
",IF([3]Corrupciòn!$J$59="","",[3]Corrupciòn!$J$59),"
",IF([3]Corrupciòn!$J$60="","",[3]Corrupciòn!$J$60))</f>
        <v xml:space="preserve">Inadecuada comunicación entre los actores del SGSSS y el Ministerio de Salud y Protección Social.
Presiones externas para suministrar información confidencial con intereses particulares.
Desinterés por parte de los actores del SGSSS y de la ciudadanía en general en los procesos de participación ciudadana, establecidos para la exclusión de servicios y tecnologías en salud financiados con recursos públicos asignados a la salud, actualización de la CUPS y ampliación integral de servicios y tecnologías en salud financiados con recursos de la UPC.
</v>
      </c>
      <c r="L9" s="79" t="str">
        <f>CONCATENATE(IF([3]Corrupciòn!$AD$39="","",[3]Corrupciòn!$AD$39),"
",IF([3]Corrupciòn!$AD$40="","",[3]Corrupciòn!$AD$40),"
",IF([3]Corrupciòn!$AD$41="","",[3]Corrupciòn!$AD$41),"
",IF([3]Corrupciòn!$AD$42="","",[3]Corrupciòn!$AD$42),"
",IF([3]Corrupciòn!$AD$43="","",[3]Corrupciòn!$AD$43),"
",IF([3]Corrupciòn!$AD$44="","",[3]Corrupciòn!$AD$44),"
",IF([3]Corrupciòn!$AD$45="","",[3]Corrupciòn!$AD$45),"
",IF([3]Corrupciòn!$AD$46="","",[3]Corrupciòn!$AD$46),"
",IF([3]Corrupciòn!$AD$47="","",[3]Corrupciòn!$AD$47),"
",IF([3]Corrupciòn!$AD$48="","",[3]Corrupciòn!$AD$48),"
",IF([3]Corrupciòn!$AD$49="","",[3]Corrupciòn!$AD$49),"
",IF([3]Corrupciòn!$AD$50="","",[3]Corrupciòn!$AD$50),"
",IF([3]Corrupciòn!$AD$51="","",[3]Corrupciòn!$AD$51),"
",IF([3]Corrupciòn!$AD$52="","",[3]Corrupciòn!$AD$52),"
",IF([3]Corrupciòn!$AD$53="","",[3]Corrupciòn!$AD$53),"
",IF([3]Corrupciòn!$AD$54="","",[3]Corrupciòn!$AD$54),"
",IF([3]Corrupciòn!$AD$55="","",[3]Corrupciòn!$AD$55),"
",IF([3]Corrupciòn!$AD$56="","",[3]Corrupciòn!$AD$56),"
",IF([3]Corrupciòn!$AD$57="","",[3]Corrupciòn!$AD$57),"
",IF([3]Corrupciòn!$AD$58="","",[3]Corrupciòn!$AD$58),"
",IF([3]Corrupciòn!$AD$59="","",[3]Corrupciòn!$AD$59),"
",IF([3]Corrupciòn!$AD$60="","",[3]Corrupciòn!$AD$60))</f>
        <v xml:space="preserve">Sanciones disciplinarias, administrativas, fiscales y penales por parte de los entes pertinentes.
Pérdida de credibilidad e imagen del Ministerio
Aprovechamiento de la información por terceros.
Perdida o robo de información vital para la DRBCTAS
Inadecuado proceso de rendicion de cuentas.
</v>
      </c>
      <c r="M9" s="80" t="str">
        <f>IF([3]Corrupciòn!$J$72="","",[3]Corrupciòn!$J$72)</f>
        <v>Rara vez (1)</v>
      </c>
      <c r="N9" s="80" t="str">
        <f>IF([3]Corrupciòn!$J$79="","",[3]Corrupciòn!$J$79)</f>
        <v>Catastrófico (3)</v>
      </c>
      <c r="O9" s="83" t="str">
        <f>IF([3]Corrupciòn!$AP$68="","",[3]Corrupciòn!$AP$68)</f>
        <v>Extrema</v>
      </c>
      <c r="P9" s="81" t="s">
        <v>113</v>
      </c>
      <c r="Q9" s="79" t="str">
        <f>CONCATENATE(IF([3]Corrupciòn!$D$87="","",[3]Corrupciòn!$D$87),"
",IF([3]Corrupciòn!$D$88="","",[3]Corrupciòn!$D$88),"
",IF([3]Corrupciòn!$D$89="","",[3]Corrupciòn!$D$89),"
",IF([3]Corrupciòn!$D$90="","",[3]Corrupciòn!$D$90),"
",IF([3]Corrupciòn!$D$91="","",[3]Corrupciòn!$D$91),"
",IF([3]Corrupciòn!$D$92="","",[3]Corrupciòn!$D$92),"
",IF([3]Corrupciòn!$D$93="","",[3]Corrupciòn!$D$93),"
",IF([3]Corrupciòn!$D$94="","",[3]Corrupciòn!$D$94),"
",IF([3]Corrupciòn!$D$95="","",[3]Corrupciòn!$D$95),"
",IF([3]Corrupciòn!$D$96="","",[3]Corrupciòn!$D$96))</f>
        <v xml:space="preserve">El equipo técnico de la Subdirección de Beneficios en Aseguramiento verifica que las metodologías del GPSP01 a implementar en cada vigencia se encuentren validadas, mediante un acta de reunión en la que se revisan y se aprueban los pasos a seguir en el desarrollo de cada uno de los procedimientos.
El equipo técnico de la Subdirección de Beneficios, previo a la realización de los eventos de participación ciudadana, verificará que los participantes diligencien los formatos de posible conflicto de intereses, confidencialidad de la información y consentimiento informado.
El profesional delegado por la Subdirectora de Beneficios en Aseguramiento valida que se registre en un formato Excel las publicaciones de los actos administrativos derivados de los procedimientos GPSP01, en el subsitio web Plan de Beneficios en Salud. 
La Subdirectora de Beneficios en Aseguramiento en el momento de aprobar los cronogramas de trabajo de cada año, deja constancia en el acta sobre la confidencialidad de la información que todos los funcionarios deben mantener en el desarrollo de sus actividades.
</v>
      </c>
      <c r="R9" s="82" t="str">
        <f>CONCATENATE(IF([3]Corrupciòn!$AL$87="","",[3]Corrupciòn!$AL$87),"
",IF([3]Corrupciòn!$AL$88="","",[3]Corrupciòn!$AL$88),"
",IF([3]Corrupciòn!$AL$89="","",[3]Corrupciòn!$AL$89),"
",IF([3]Corrupciòn!$AL$90="","",[3]Corrupciòn!$AL$90),"
",IF([3]Corrupciòn!$AL$91="","",[3]Corrupciòn!$AL$91),"
",IF([3]Corrupciòn!$AL$92="","",[3]Corrupciòn!$AL$92),"
",IF([3]Corrupciòn!$AL$93="","",[3]Corrupciòn!$AL$93),"
",IF([3]Corrupciòn!$AL$94="","",[3]Corrupciòn!$AL$94),"
",IF([3]Corrupciòn!$AL$95="","",[3]Corrupciòn!$AL$95),"
",IF([3]Corrupciòn!$AL$96="","",[3]Corrupciòn!$AL$96))</f>
        <v xml:space="preserve">Fuerte
Fuerte
Fuerte
Fuerte
</v>
      </c>
      <c r="S9" s="82" t="str">
        <f>CONCATENATE(IF([3]Corrupciòn!$AR$87="","",[3]Corrupciòn!$AR$87),"
",IF([3]Corrupciòn!$AR$88="","",[3]Corrupciòn!$AR$88),"
",IF([3]Corrupciòn!$AR$89="","",[3]Corrupciòn!$AR$89),"
",IF([3]Corrupciòn!$AR$90="","",[3]Corrupciòn!$AR$90),"
",IF([3]Corrupciòn!$AR$91="","",[3]Corrupciòn!$AR$91),"
",IF([3]Corrupciòn!$AR$92="","",[3]Corrupciòn!$AR$92),"
",IF([3]Corrupciòn!$AR$93="","",[3]Corrupciòn!$AR$93),"
",IF([3]Corrupciòn!$AR$94="","",[3]Corrupciòn!$AR$94),"
",IF([3]Corrupciòn!$AR$95="","",[3]Corrupciòn!$AR$95),"
",IF([3]Corrupciòn!$AR$96="","",[3]Corrupciòn!$AR$96))</f>
        <v xml:space="preserve">Fuerte
Fuerte
Fuerte
Fuerte
</v>
      </c>
      <c r="T9" s="82" t="str">
        <f>CONCATENATE(IF([3]Corrupciòn!$AT$87="","",[3]Corrupciòn!$AT$87),"
",IF([3]Corrupciòn!$AT$88="","",[3]Corrupciòn!$AT$88),"
",IF([3]Corrupciòn!$AT$89="","",[3]Corrupciòn!$AT$89),"
",IF([3]Corrupciòn!$AT$90="","",[3]Corrupciòn!$AT$90),"
",IF([3]Corrupciòn!$AT$91="","",[3]Corrupciòn!$AT$91),"
",IF([3]Corrupciòn!$AT$92="","",[3]Corrupciòn!$AT$92),"
",IF([3]Corrupciòn!$AT$93="","",[3]Corrupciòn!$AT$93),"
",IF([3]Corrupciòn!$AT$94="","",[3]Corrupciòn!$AT$94),"
",IF([3]Corrupciòn!$AT$95="","",[3]Corrupciòn!$AT$95),"
",IF([3]Corrupciòn!$AT$96="","",[3]Corrupciòn!$AT$96))</f>
        <v xml:space="preserve">Fuerte
Fuerte
Fuerte
Fuerte
</v>
      </c>
      <c r="U9" s="84" t="str">
        <f>IF([3]Corrupciòn!$AW$87="","",[3]Corrupciòn!$AW$87)</f>
        <v>Fuerte</v>
      </c>
      <c r="V9" s="82" t="str">
        <f>IF([3]Corrupciòn!$AZ$87="","",[3]Corrupciòn!$AZ$87)</f>
        <v>Directamente</v>
      </c>
      <c r="W9" s="79" t="str">
        <f>CONCATENATE(IF([3]Corrupciòn!$D$102="","",[3]Corrupciòn!$D$102),"
",IF([3]Corrupciòn!$D$103="","",[3]Corrupciòn!$D$103),"
",IF([3]Corrupciòn!$D$104="","",[3]Corrupciòn!$D$104),"
",IF([3]Corrupciòn!$D$105="","",[3]Corrupciòn!$D$105),"
",IF([3]Corrupciòn!$D$106="","",[3]Corrupciòn!$D$106),"
",IF([3]Corrupciòn!$D$107="","",[3]Corrupciòn!$D$107),"
",IF([3]Corrupciòn!$D$108="","",[3]Corrupciòn!$D$108),"
",IF([3]Corrupciòn!$D$109="","",[3]Corrupciòn!$D$109),"
",IF([3]Corrupciòn!$D$110="","",[3]Corrupciòn!$D$110),"
",IF([3]Corrupciòn!$D$111="","",[3]Corrupciòn!$D$111))</f>
        <v xml:space="preserve">Los líderes de los procedimientos de Exclusiones, Actualización de la CUPS y de Inclusiones verifican permanentemente el correcto funcionamiento de los módulos que les corresponde en MI VOX PÓPULI y reportan las  incidencias detectadas al Ingeniero Administrador de la herramienta mediante correo electrónico.
El Súper administrador de la herramienta MI VOX PÓPULI (Ingeniero responsable) verifica que los usuarios que acceden a la plataforma cuenten con los roles y permisos específicos, de acuerdo a la autorización dada por la Subdirectora de Beneficios en Aseguramiento. 
El ingeniero delegado por la Subdirectora de Beneficios en Aseguramiento realizará un back up de la información de manera mensual.
</v>
      </c>
      <c r="X9" s="82" t="str">
        <f>CONCATENATE(IF([3]Corrupciòn!$AL$102="","",[3]Corrupciòn!$AL$102),"
",IF([3]Corrupciòn!$AL$103="","",[3]Corrupciòn!$AL$103),"
",IF([3]Corrupciòn!$AL$104="","",[3]Corrupciòn!$AL$104),"
",IF([3]Corrupciòn!$AL$105="","",[3]Corrupciòn!$AL$105),"
",IF([3]Corrupciòn!$AL$106="","",[3]Corrupciòn!$AL$106),"
",IF([3]Corrupciòn!$AL$107="","",[3]Corrupciòn!$AL$107),"
",IF([3]Corrupciòn!$AL$108="","",[3]Corrupciòn!$AL$108),"
",IF([3]Corrupciòn!$AL$109="","",[3]Corrupciòn!$AL$109),"
",IF([3]Corrupciòn!$AL$110="","",[3]Corrupciòn!$AL$110),"
",IF([3]Corrupciòn!$AL$111="","",[3]Corrupciòn!$AL$111))</f>
        <v xml:space="preserve">Fuerte
Fuerte
Fuerte
</v>
      </c>
      <c r="Y9" s="82" t="str">
        <f>CONCATENATE(IF([3]Corrupciòn!$AR$102="","",[3]Corrupciòn!$AR$102),"
",IF([3]Corrupciòn!$AR$103="","",[3]Corrupciòn!$AR$103),"
",IF([3]Corrupciòn!$AR$104="","",[3]Corrupciòn!$AR$104),"
",IF([3]Corrupciòn!$AR$105="","",[3]Corrupciòn!$AR$105),"
",IF([3]Corrupciòn!$AR$106="","",[3]Corrupciòn!$AR$106),"
",IF([3]Corrupciòn!$AR$107="","",[3]Corrupciòn!$AR$107),"
",IF([3]Corrupciòn!$AR$108="","",[3]Corrupciòn!$AR$108),"
",IF([3]Corrupciòn!$AR$109="","",[3]Corrupciòn!$AR$109),"
",IF([3]Corrupciòn!$AR$110="","",[3]Corrupciòn!$AR$110),"
",IF([3]Corrupciòn!$AR$111="","",[3]Corrupciòn!$AR$111))</f>
        <v xml:space="preserve">Fuerte
Fuerte
Fuerte
</v>
      </c>
      <c r="Z9" s="82" t="str">
        <f>CONCATENATE(IF([3]Corrupciòn!$AT$102="","",[3]Corrupciòn!$AT$102),"
",IF([3]Corrupciòn!$AT$103="","",[3]Corrupciòn!$AT$103),"
",IF([3]Corrupciòn!$AT$104="","",[3]Corrupciòn!$AT$104),"
",IF([3]Corrupciòn!$AT$105="","",[3]Corrupciòn!$AT$105),"
",IF([3]Corrupciòn!$AT$106="","",[3]Corrupciòn!$AT$106),"
",IF([3]Corrupciòn!$AT$107="","",[3]Corrupciòn!$AT$107),"
",IF([3]Corrupciòn!$AT$108="","",[3]Corrupciòn!$AT$108),"
",IF([3]Corrupciòn!$AT$109="","",[3]Corrupciòn!$AT$109),"
",IF([3]Corrupciòn!$AT$110="","",[3]Corrupciòn!$AT$110),"
",IF([3]Corrupciòn!$AT$111="","",[3]Corrupciòn!$AT$111))</f>
        <v xml:space="preserve">Fuerte
Fuerte
Fuerte
</v>
      </c>
      <c r="AA9" s="84" t="str">
        <f>IF([3]Corrupciòn!$AW$102="","",[3]Corrupciòn!$AW$102)</f>
        <v>Fuerte</v>
      </c>
      <c r="AB9" s="82" t="str">
        <f>IF([3]Corrupciòn!$AZ$102="","",[3]Corrupciòn!$AZ$102)</f>
        <v>No disminuye</v>
      </c>
      <c r="AC9" s="80" t="str">
        <f>IF([3]Corrupciòn!$J$127="","",[3]Corrupciòn!$J$127)</f>
        <v>Rara vez (1)</v>
      </c>
      <c r="AD9" s="80" t="str">
        <f>IF([3]Corrupciòn!$J$134="","",[3]Corrupciòn!$J$134)</f>
        <v>Catastrófico (3)</v>
      </c>
      <c r="AE9" s="85" t="str">
        <f>IF([3]Corrupciòn!$AP$126="","",[3]Corrupciòn!$AP$126)</f>
        <v>Extrema</v>
      </c>
      <c r="AF9" s="38" t="s">
        <v>109</v>
      </c>
      <c r="AG9" s="40" t="s">
        <v>86</v>
      </c>
      <c r="AH9" s="41"/>
      <c r="AI9" s="41"/>
      <c r="AJ9" s="41"/>
      <c r="AK9" s="42"/>
      <c r="AL9" s="42"/>
      <c r="AM9" s="38"/>
      <c r="AN9" s="38"/>
      <c r="AO9" s="38"/>
      <c r="AP9" s="43"/>
      <c r="AQ9" s="43"/>
      <c r="AR9" s="38"/>
      <c r="AS9" s="38"/>
      <c r="AT9" s="38"/>
    </row>
    <row r="10" spans="1:46" ht="292.5" customHeight="1" x14ac:dyDescent="0.3">
      <c r="A10" s="34">
        <v>3</v>
      </c>
      <c r="B10" s="73" t="s">
        <v>65</v>
      </c>
      <c r="C10" s="72" t="s">
        <v>114</v>
      </c>
      <c r="D10" s="97" t="str">
        <f>IF([4]Ficha3!$V$13="","",[4]Ficha3!$V$13)</f>
        <v>Riesgo de Corrupción</v>
      </c>
      <c r="E10" s="97" t="str">
        <f>IF([4]Ficha3!$AY$24="","",[4]Ficha3!$AY$24)</f>
        <v>Cumplimiento</v>
      </c>
      <c r="F10" s="98" t="str">
        <f>IF([4]Ficha3!$D$18="","",[4]Ficha3!$D$18)</f>
        <v>Uso indebido de información privilegiada</v>
      </c>
      <c r="G10" s="99" t="str">
        <f>CONCATENATE(IF([4]Ficha3!$S$18="","",[4]Ficha3!$S$18)," ",IF([4]Ficha3!$X$18="","",[4]Ficha3!$X$18))</f>
        <v>durante  la etapa precontractual del contrato, convenio o negocio de naturaleza jurídica contractual para beneficio propio o de un tercero</v>
      </c>
      <c r="H10" s="79" t="str">
        <f>CONCATENATE(IF([4]Ficha3!$D$29="","",[4]Ficha3!$D$29),"
",IF([4]Ficha3!$D$30="","",[4]Ficha3!$D$30),"
",IF([4]Ficha3!$D$31="","",[4]Ficha3!$D$31),"
",IF([4]Ficha3!$D$32="","",[4]Ficha3!$D$32),"
",IF([4]Ficha3!$D$33="","",[4]Ficha3!$D$33),"
",IF([4]Ficha3!$D$34="","",[4]Ficha3!$D$34))</f>
        <v xml:space="preserve">--- Ningún Trámite y Procedimiento Administrativo
</v>
      </c>
      <c r="I10" s="79" t="str">
        <f>IF([4]Ficha3!$AD$29="","",[4]Ficha3!$AD$29)</f>
        <v>Todos los procesos en el Sistema Integrado de Gestión</v>
      </c>
      <c r="J10" s="79" t="str">
        <f>CONCATENATE(IF([4]Ficha3!$J$39="","",[4]Ficha3!$J$39),"
",IF([4]Ficha3!$J$40="","",[4]Ficha3!$J$40),"
",IF([4]Ficha3!$J$41="","",[4]Ficha3!$J$41),"
",IF([4]Ficha3!$J$42="","",[4]Ficha3!$J$42),"
",IF([4]Ficha3!$J$43="","",[4]Ficha3!$J$43),"
",IF([4]Ficha3!$J$44="","",[4]Ficha3!$J$44),"
",IF([4]Ficha3!$J$45="","",[4]Ficha3!$J$45),"
",IF([4]Ficha3!$J$46="","",[4]Ficha3!$J$46),"
",IF([4]Ficha3!$J$47="","",[4]Ficha3!$J$47),"
",IF([4]Ficha3!$J$48="","",[4]Ficha3!$J$48))</f>
        <v xml:space="preserve">Los funcionarios y/o contratistas encargados del apoyo a la contratación en las áreas técnicas no elaboran los estudios y/o documentos  previos relacionados con la etapa precontractual, conforme a los lineamientos establecidos buscando favorecer un beneficio privado y/o de terceros
Inexactitud en la verificación jurídica por deficiencias técnicas en la estructuración de los estudios previos. 
Indebido cuidado de los equipos de computo donde se almacena información privilegiada.
</v>
      </c>
      <c r="K10" s="79" t="str">
        <f>CONCATENATE(IF([4]Ficha3!$J$51="","",[4]Ficha3!$J$51),"
",IF([4]Ficha3!$J$52="","",[4]Ficha3!$J$52),"
",IF([4]Ficha3!$J$53="","",[4]Ficha3!$J$53),"
",IF([4]Ficha3!$J$54="","",[4]Ficha3!$J$54),"
",IF([4]Ficha3!$J$55="","",[4]Ficha3!$J$55),"
",IF([4]Ficha3!$J$56="","",[4]Ficha3!$J$56),"
",IF([4]Ficha3!$J$57="","",[4]Ficha3!$J$57),"
",IF([4]Ficha3!$J$58="","",[4]Ficha3!$J$58),"
",IF([4]Ficha3!$J$59="","",[4]Ficha3!$J$59),"
",IF([4]Ficha3!$J$60="","",[4]Ficha3!$J$60))</f>
        <v xml:space="preserve">Inconsistencias en el cumplimiento de los requisitos de los contratistas durante las etapas de planeación, selección, verificación y suscripción del contrato. 
Cambios de Gobiernos y de dinámicas contractuales
Inestabilidad en el funcionamiento de las plataformas de contratación del Estado
</v>
      </c>
      <c r="L10" s="79" t="str">
        <f>CONCATENATE(IF([4]Ficha3!$AD$39="","",[4]Ficha3!$AD$39),"
",IF([4]Ficha3!$AD$40="","",[4]Ficha3!$AD$40),"
",IF([4]Ficha3!$AD$41="","",[4]Ficha3!$AD$41),"
",IF([4]Ficha3!$AD$42="","",[4]Ficha3!$AD$42),"
",IF([4]Ficha3!$AD$43="","",[4]Ficha3!$AD$43),"
",IF([4]Ficha3!$AD$44="","",[4]Ficha3!$AD$44),"
",IF([4]Ficha3!$AD$45="","",[4]Ficha3!$AD$45),"
",IF([4]Ficha3!$AD$46="","",[4]Ficha3!$AD$46),"
",IF([4]Ficha3!$AD$47="","",[4]Ficha3!$AD$47),"
",IF([4]Ficha3!$AD$48="","",[4]Ficha3!$AD$48),"
",IF([4]Ficha3!$AD$49="","",[4]Ficha3!$AD$49),"
",IF([4]Ficha3!$AD$50="","",[4]Ficha3!$AD$50),"
",IF([4]Ficha3!$AD$51="","",[4]Ficha3!$AD$51),"
",IF([4]Ficha3!$AD$52="","",[4]Ficha3!$AD$52),"
",IF([4]Ficha3!$AD$53="","",[4]Ficha3!$AD$53),"
",IF([4]Ficha3!$AD$54="","",[4]Ficha3!$AD$54),"
",IF([4]Ficha3!$AD$55="","",[4]Ficha3!$AD$55),"
",IF([4]Ficha3!$AD$56="","",[4]Ficha3!$AD$56),"
",IF([4]Ficha3!$AD$57="","",[4]Ficha3!$AD$57),"
",IF([4]Ficha3!$AD$58="","",[4]Ficha3!$AD$58),"
",IF([4]Ficha3!$AD$59="","",[4]Ficha3!$AD$59),"
",IF([4]Ficha3!$AD$60="","",[4]Ficha3!$AD$60))</f>
        <v xml:space="preserve">Glosas por entes de control.
Detrimento patrimonial.
Pérdida de imagen de la Entidad.
Celebración de contratos sin el cumplimiento de requisitos legales 
Sanciones legales, penales y fiscales.
Ineficiencia administrativa.
Vulnerabilidad de la información a través de la parte contratada.
Presiones políticas en procesos contractuales.
Adquisición inoportuna y no efectiva de bienes, obras y servicios programados.
</v>
      </c>
      <c r="M10" s="80" t="str">
        <f>IF([4]Ficha3!$J$72="","",[4]Ficha3!$J$72)</f>
        <v>Rara vez (1)</v>
      </c>
      <c r="N10" s="80" t="str">
        <f>IF([4]Ficha3!$J$79="","",[4]Ficha3!$J$79)</f>
        <v>Catastrófico (3)</v>
      </c>
      <c r="O10" s="83" t="str">
        <f>IF([3]Corrupciòn!$AP$68="","",[3]Corrupciòn!$AP$68)</f>
        <v>Extrema</v>
      </c>
      <c r="P10" s="81" t="str">
        <f>IF([4]Ficha3!$AP$72="","",[4]Ficha3!$AP$72)</f>
        <v xml:space="preserve">De acuerdo a la valoración de frecuencia e impacto el Riesgo Inherente se ubica en una zona Extrema, elevando el nivel de la valoración identificada en la vigencia anterior </v>
      </c>
      <c r="Q10" s="79" t="str">
        <f>CONCATENATE(IF([4]Ficha3!$D$87="","",[4]Ficha3!$D$87),"
",IF([4]Ficha3!$D$88="","",[4]Ficha3!$D$88),"
",IF([4]Ficha3!$D$89="","",[4]Ficha3!$D$89),"
",IF([4]Ficha3!$D$90="","",[4]Ficha3!$D$90),"
",IF([4]Ficha3!$D$91="","",[4]Ficha3!$D$91),"
",IF([4]Ficha3!$D$92="","",[4]Ficha3!$D$92),"
",IF([4]Ficha3!$D$93="","",[4]Ficha3!$D$93),"
",IF([4]Ficha3!$D$94="","",[4]Ficha3!$D$94),"
",IF([4]Ficha3!$D$95="","",[4]Ficha3!$D$95),"
",IF([4]Ficha3!$D$96="","",[4]Ficha3!$D$96))</f>
        <v xml:space="preserve">Revisar el contenido de los Estudios Previos y demás documentos soportes recibidos con la solicitud de contratación y determinar el cumplimiento de los requisitos jurídico contractuales. 
Asesorar la actividad contractual del Ministerio por parte del Comité Asesor de Contratación,  conforme a las funciones y competencias asignadas a través de la normativa correspondiente, siempre y cuando esta instancia proceda. 
Validar que los servidores públicos  del Grupo de Gestión contractual suscriban el compromiso de confidencialidad y la declaración de conflicto de intereses establecidos por el Ministerio de Salud, en los casos que sea requerido.
Verificar la aplicación de la normatividad y herramientas contractuales internas por parte de los servidores públicos y contratistas que intervienen en los procesos de contratación de la entidad
</v>
      </c>
      <c r="R10" s="82" t="str">
        <f>CONCATENATE(IF([4]Ficha3!$AL$87="","",[4]Ficha3!$AL$87),"
",IF([4]Ficha3!$AL$88="","",[4]Ficha3!$AL$88),"
",IF([4]Ficha3!$AL$89="","",[4]Ficha3!$AL$89),"
",IF([4]Ficha3!$AL$90="","",[4]Ficha3!$AL$90),"
",IF([4]Ficha3!$AL$91="","",[4]Ficha3!$AL$91),"
",IF([4]Ficha3!$AL$92="","",[4]Ficha3!$AL$92),"
",IF([4]Ficha3!$AL$93="","",[4]Ficha3!$AL$93),"
",IF([4]Ficha3!$AL$94="","",[4]Ficha3!$AL$94),"
",IF([4]Ficha3!$AL$95="","",[4]Ficha3!$AL$95),"
",IF([4]Ficha3!$AL$96="","",[4]Ficha3!$AL$96))</f>
        <v xml:space="preserve">Fuerte
Fuerte
Fuerte
Fuerte
</v>
      </c>
      <c r="S10" s="82" t="str">
        <f>CONCATENATE(IF([4]Ficha3!$AR$87="","",[4]Ficha3!$AR$87),"
",IF([4]Ficha3!$AR$88="","",[4]Ficha3!$AR$88),"
",IF([4]Ficha3!$AR$89="","",[4]Ficha3!$AR$89),"
",IF([4]Ficha3!$AR$90="","",[4]Ficha3!$AR$90),"
",IF([4]Ficha3!$AR$91="","",[4]Ficha3!$AR$91),"
",IF([4]Ficha3!$AR$92="","",[4]Ficha3!$AR$92),"
",IF([4]Ficha3!$AR$93="","",[4]Ficha3!$AR$93),"
",IF([4]Ficha3!$AR$94="","",[4]Ficha3!$AR$94),"
",IF([4]Ficha3!$AR$95="","",[4]Ficha3!$AR$95),"
",IF([4]Ficha3!$AR$96="","",[4]Ficha3!$AR$96))</f>
        <v xml:space="preserve">Fuerte
Fuerte
Fuerte
Fuerte
</v>
      </c>
      <c r="T10" s="82" t="str">
        <f>CONCATENATE(IF([4]Ficha3!$AT$87="","",[4]Ficha3!$AT$87),"
",IF([4]Ficha3!$AT$88="","",[4]Ficha3!$AT$88),"
",IF([4]Ficha3!$AT$89="","",[4]Ficha3!$AT$89),"
",IF([4]Ficha3!$AT$90="","",[4]Ficha3!$AT$90),"
",IF([4]Ficha3!$AT$91="","",[4]Ficha3!$AT$91),"
",IF([4]Ficha3!$AT$92="","",[4]Ficha3!$AT$92),"
",IF([4]Ficha3!$AT$93="","",[4]Ficha3!$AT$93),"
",IF([4]Ficha3!$AT$94="","",[4]Ficha3!$AT$94),"
",IF([4]Ficha3!$AT$95="","",[4]Ficha3!$AT$95),"
",IF([4]Ficha3!$AT$96="","",[4]Ficha3!$AT$96))</f>
        <v xml:space="preserve">Fuerte
Fuerte
Fuerte
Fuerte
</v>
      </c>
      <c r="U10" s="84" t="str">
        <f>IF([3]Corrupciòn!$AW$87="","",[3]Corrupciòn!$AW$87)</f>
        <v>Fuerte</v>
      </c>
      <c r="V10" s="82" t="str">
        <f>IF([4]Ficha3!$AZ$87="","",[4]Ficha3!$AZ$87)</f>
        <v>Directamente</v>
      </c>
      <c r="W10" s="79" t="str">
        <f>CONCATENATE(IF([4]Ficha3!$D$102="","",[4]Ficha3!$D$102),"
",IF([4]Ficha3!$D$103="","",[4]Ficha3!$D$103),"
",IF([4]Ficha3!$D$104="","",[4]Ficha3!$D$104),"
",IF([4]Ficha3!$D$105="","",[4]Ficha3!$D$105),"
",IF([4]Ficha3!$D$106="","",[4]Ficha3!$D$106),"
",IF([4]Ficha3!$D$107="","",[4]Ficha3!$D$107),"
",IF([4]Ficha3!$D$108="","",[4]Ficha3!$D$108),"
",IF([4]Ficha3!$D$109="","",[4]Ficha3!$D$109),"
",IF([4]Ficha3!$D$110="","",[4]Ficha3!$D$110),"
",IF([4]Ficha3!$D$111="","",[4]Ficha3!$D$111))</f>
        <v xml:space="preserve">Validar la información, noticia y/o documentación, y en caso de que aplique, poner en conocimiento a las instancias correspondientes, para que se adelanten las investigaciones a que haya lugar, de acuerdo a las competencias de cada instancia o autoridad.
Verificar que la asignación de procesos contractuales en la etapa precontractual, se realiza de manera aleatoria dentro de los abogados responsables del Grupo de Gestión Contractual. 
</v>
      </c>
      <c r="X10" s="82" t="str">
        <f>CONCATENATE(IF([4]Ficha3!$AL$102="","",[4]Ficha3!$AL$102),"
",IF([4]Ficha3!$AL$103="","",[4]Ficha3!$AL$103),"
",IF([4]Ficha3!$AL$104="","",[4]Ficha3!$AL$104),"
",IF([4]Ficha3!$AL$105="","",[4]Ficha3!$AL$105),"
",IF([4]Ficha3!$AL$106="","",[4]Ficha3!$AL$106),"
",IF([4]Ficha3!$AL$107="","",[4]Ficha3!$AL$107),"
",IF([4]Ficha3!$AL$108="","",[4]Ficha3!$AL$108),"
",IF([4]Ficha3!$AL$109="","",[4]Ficha3!$AL$109),"
",IF([4]Ficha3!$AL$110="","",[4]Ficha3!$AL$110),"
",IF([4]Ficha3!$AL$111="","",[4]Ficha3!$AL$111))</f>
        <v xml:space="preserve">Fuerte
Fuerte
</v>
      </c>
      <c r="Y10" s="82" t="str">
        <f>CONCATENATE(IF([4]Ficha3!$AR$102="","",[4]Ficha3!$AR$102),"
",IF([4]Ficha3!$AR$103="","",[4]Ficha3!$AR$103),"
",IF([4]Ficha3!$AR$104="","",[4]Ficha3!$AR$104),"
",IF([4]Ficha3!$AR$105="","",[4]Ficha3!$AR$105),"
",IF([4]Ficha3!$AR$106="","",[4]Ficha3!$AR$106),"
",IF([4]Ficha3!$AR$107="","",[4]Ficha3!$AR$107),"
",IF([4]Ficha3!$AR$108="","",[4]Ficha3!$AR$108),"
",IF([4]Ficha3!$AR$109="","",[4]Ficha3!$AR$109),"
",IF([4]Ficha3!$AR$110="","",[4]Ficha3!$AR$110),"
",IF([4]Ficha3!$AR$111="","",[4]Ficha3!$AR$111))</f>
        <v xml:space="preserve">Fuerte
Fuerte
</v>
      </c>
      <c r="Z10" s="82" t="str">
        <f>CONCATENATE(IF([4]Ficha3!$AT$102="","",[4]Ficha3!$AT$102),"
",IF([4]Ficha3!$AT$103="","",[4]Ficha3!$AT$103),"
",IF([4]Ficha3!$AT$104="","",[4]Ficha3!$AT$104),"
",IF([4]Ficha3!$AT$105="","",[4]Ficha3!$AT$105),"
",IF([4]Ficha3!$AT$106="","",[4]Ficha3!$AT$106),"
",IF([4]Ficha3!$AT$107="","",[4]Ficha3!$AT$107),"
",IF([4]Ficha3!$AT$108="","",[4]Ficha3!$AT$108),"
",IF([4]Ficha3!$AT$109="","",[4]Ficha3!$AT$109),"
",IF([4]Ficha3!$AT$110="","",[4]Ficha3!$AT$110),"
",IF([4]Ficha3!$AT$111="","",[4]Ficha3!$AT$111))</f>
        <v xml:space="preserve">Fuerte
Fuerte
</v>
      </c>
      <c r="AA10" s="84" t="str">
        <f>IF([3]Corrupciòn!$AW$102="","",[3]Corrupciòn!$AW$102)</f>
        <v>Fuerte</v>
      </c>
      <c r="AB10" s="82" t="str">
        <f>IF([4]Ficha3!$AZ$102="","",[4]Ficha3!$AZ$102)</f>
        <v>No disminuye</v>
      </c>
      <c r="AC10" s="80" t="str">
        <f>IF([4]Ficha3!$J$127="","",[4]Ficha3!$J$127)</f>
        <v>Rara vez (1)</v>
      </c>
      <c r="AD10" s="80" t="str">
        <f>IF([4]Ficha3!$J$134="","",[4]Ficha3!$J$134)</f>
        <v>Catastrófico (3)</v>
      </c>
      <c r="AE10" s="85" t="str">
        <f>IF([3]Corrupciòn!$AP$126="","",[3]Corrupciòn!$AP$126)</f>
        <v>Extrema</v>
      </c>
      <c r="AF10" s="81" t="str">
        <f>IF([4]Ficha3!$AP$130="","",[4]Ficha3!$AP$130)</f>
        <v>El riesgo persiste en la valoraciòn residual en zona extrema, ya que a pesar de que los controles al calificar sus atributos son fuertes, el nivel de impacto al materializarse es de gran afectaciòn institucional</v>
      </c>
      <c r="AG10" s="40" t="s">
        <v>86</v>
      </c>
      <c r="AH10" s="87" t="str">
        <f>CONCATENATE(IF([4]Ficha3!$V$155="","",[4]Ficha3!$V$155),"
",IF([4]Ficha3!$V$156="","",[4]Ficha3!$V$156),"
",IF([4]Ficha3!$V$157="","",[4]Ficha3!$V$157),"
",IF([4]Ficha3!$V$158="","",[4]Ficha3!$V$158),"
",IF([4]Ficha3!$V$159="","",[4]Ficha3!$V$159),"
",IF([4]Ficha3!$V$160="","",[4]Ficha3!$V$160),"
",IF([4]Ficha3!$V$161="","",[4]Ficha3!$V$161),"
",IF([4]Ficha3!$V$162="","",[4]Ficha3!$V$162),"
",IF([4]Ficha3!$V$163="","",[4]Ficha3!$V$163),"
",IF([4]Ficha3!$V$164="","",[4]Ficha3!$V$164),"
_______________
",IF([4]Ficha3!$V$165="","",[4]Ficha3!$V$165),"
",IF([4]Ficha3!$V$166="","",[4]Ficha3!$V$166),"
",IF([4]Ficha3!$V$167="","",[4]Ficha3!$V$167),"
",IF([4]Ficha3!$V$168="","",[4]Ficha3!$V$168),"
",IF([4]Ficha3!$V$169="","",[4]Ficha3!$V$169),"
",IF([4]Ficha3!$V$170="","",[4]Ficha3!$V$170),"
",IF([4]Ficha3!$V$171="","",[4]Ficha3!$V$171),"
",IF([4]Ficha3!$V$172="","",[4]Ficha3!$V$172),"
",IF([4]Ficha3!$V$173="","",[4]Ficha3!$V$173),"
",IF([4]Ficha3!$V$164="","",[4]Ficha3!$V$174),"")</f>
        <v xml:space="preserve">
_______________
</v>
      </c>
      <c r="AI10" s="87" t="str">
        <f>CONCATENATE(IF([4]Ficha3!$AH$155="","",[4]Ficha3!$AH$155),"
",IF([4]Ficha3!$AH$156="","",[4]Ficha3!$AH$156),"
",IF([4]Ficha3!$AH$157="","",[4]Ficha3!$AH$157),"
",IF([4]Ficha3!$AH$158="","",[4]Ficha3!$AH$158),"
",IF([4]Ficha3!$AH$159="","",[4]Ficha3!$AH$159),"
",IF([4]Ficha3!$AH$160="","",[4]Ficha3!$AH$160),"
",IF([4]Ficha3!$AH$161="","",[4]Ficha3!$AH$161),"
",IF([4]Ficha3!$AH$162="","",[4]Ficha3!$AH$162),"
",IF([4]Ficha3!$AH$163="","",[4]Ficha3!$AH$163),"
",IF([4]Ficha3!$AH$164="","",[4]Ficha3!$AH$164),"
_______________
",IF([4]Ficha3!$AH$165="","",[4]Ficha3!$AH$165),"
",IF([4]Ficha3!$AH$166="","",[4]Ficha3!$AH$166),"
",IF([4]Ficha3!$AH$167="","",[4]Ficha3!$AH$167),"
",IF([4]Ficha3!$AH$168="","",[4]Ficha3!$AH$168),"
",IF([4]Ficha3!$AH$169="","",[4]Ficha3!$AH$169),"
",IF([4]Ficha3!$AH$170="","",[4]Ficha3!$AH$170),"
",IF([4]Ficha3!$AH$171="","",[4]Ficha3!$AH$171),"
",IF([4]Ficha3!$AH$172="","",[4]Ficha3!$AH$172),"
",IF([4]Ficha3!$AH$173="","",[4]Ficha3!$AH$173),"
",IF([4]Ficha3!$AH$164="","",[4]Ficha3!$AH$174),"")</f>
        <v xml:space="preserve">
_______________
</v>
      </c>
      <c r="AJ10" s="87" t="str">
        <f>CONCATENATE(IF([4]Ficha3!$AQ$155="","",[4]Ficha3!$AQ$155),"
",IF([4]Ficha3!$AQ$156="","",[4]Ficha3!$AQ$156),"
",IF([4]Ficha3!$AQ$157="","",[4]Ficha3!$AQ$157),"
",IF([4]Ficha3!$AQ$158="","",[4]Ficha3!$AQ$158),"
",IF([4]Ficha3!$AQ$159="","",[4]Ficha3!$AQ$159),"
",IF([4]Ficha3!$AQ$160="","",[4]Ficha3!$AQ$160),"
",IF([4]Ficha3!$AQ$161="","",[4]Ficha3!$AQ$161),"
",IF([4]Ficha3!$AQ$162="","",[4]Ficha3!$AQ$162),"
",IF([4]Ficha3!$AQ$163="","",[4]Ficha3!$AQ$163),"
",IF([4]Ficha3!$AQ$164="","",[4]Ficha3!$AQ$164),"
_______________
",IF([4]Ficha3!$AQ$165="","",[4]Ficha3!$AQ$165),"
",IF([4]Ficha3!$AQ$166="","",[4]Ficha3!$AQ$166),"
",IF([4]Ficha3!$AQ$167="","",[4]Ficha3!$AQ$167),"
",IF([4]Ficha3!$AQ$168="","",[4]Ficha3!$AQ$168),"
",IF([4]Ficha3!$AQ$169="","",[4]Ficha3!$AQ$169),"
",IF([4]Ficha3!$AQ$170="","",[4]Ficha3!$AQ$170),"
",IF([4]Ficha3!$AQ$171="","",[4]Ficha3!$AQ$171),"
",IF([4]Ficha3!$AQ$172="","",[4]Ficha3!$AQ$172),"
",IF([4]Ficha3!$AQ$173="","",[4]Ficha3!$AQ$173),"
",IF([4]Ficha3!$AQ$164="","",[4]Ficha3!$AQ$174),"")</f>
        <v xml:space="preserve">
_______________
</v>
      </c>
      <c r="AK10" s="88" t="str">
        <f>CONCATENATE(IF([4]Ficha3!$BA$155="","",TEXT([4]Ficha3!$BA$155,"dd/mm/yyyy")),"
",IF([4]Ficha3!$BA$156="","",TEXT([4]Ficha3!$BA$156,"dd/mm/yyyy")),"
",IF([4]Ficha3!$BA$157="","",TEXT([4]Ficha3!$BA$157,"dd/mm/yyyy")),"
",IF([4]Ficha3!$BA$158="","",TEXT([4]Ficha3!$BA$158,"dd/mm/yyyy")),"
",IF([4]Ficha3!$BA$159="","",TEXT([4]Ficha3!$BA$159,"dd/mm/yyyy")),"
",IF([4]Ficha3!$BA$160="","",TEXT([4]Ficha3!$BA$160,"dd/mm/yyyy")),"
",IF([4]Ficha3!$BA$161="","",TEXT([4]Ficha3!$BA$161,"dd/mm/yyyy")),"
",IF([4]Ficha3!$BA$162="","",TEXT([4]Ficha3!$BA$162,"dd/mm/yyyy")),"
",IF([4]Ficha3!$BA$163="","",TEXT([4]Ficha3!$BA$163,"dd/mm/yyyy")),"
",IF([4]Ficha3!$BA$164="","",TEXT([4]Ficha3!$BA$164,"dd/mm/yyyy")),"
_______________
",IF([4]Ficha3!$BA$165="","",TEXT([4]Ficha3!$BA$165,"dd/mm/yyyy")),"
",IF([4]Ficha3!$BA$166="","",TEXT([4]Ficha3!$BA$166,"dd/mm/yyyy")),"
",IF([4]Ficha3!$BA$167="","",TEXT([4]Ficha3!$BA$167,"dd/mm/yyyy")),"
",IF([4]Ficha3!$BA$168="","",TEXT([4]Ficha3!$BA$168,"dd/mm/yyyy")),"
",IF([4]Ficha3!$BA$169="","",TEXT([4]Ficha3!$BA$169,"dd/mm/yyyy")),"
",IF([4]Ficha3!$BA$170="","",TEXT([4]Ficha3!$BA$170,"dd/mm/yyyy")),"
",IF([4]Ficha3!$BA$171="","",TEXT([4]Ficha3!$BA$171,"dd/mm/yyyy")),"
",IF([4]Ficha3!$BA$172="","",TEXT([4]Ficha3!$BA$172,"dd/mm/yyyy")),"
",IF([4]Ficha3!$BA$173="","",TEXT([4]Ficha3!$BA$173,"dd/mm/yyyy")),"
",IF([4]Ficha3!$BA$174="","",TEXT([4]Ficha3!$BA$174,"dd/mm/yyyy")))</f>
        <v xml:space="preserve">
_______________
</v>
      </c>
      <c r="AL10" s="88" t="str">
        <f>CONCATENATE(IF([4]Ficha3!$BG$155="","",TEXT([4]Ficha3!$BG$155,"dd/mm/yyyy")),"
",IF([4]Ficha3!$BG$156="","",TEXT([4]Ficha3!$BG$156,"dd/mm/yyyy")),"
",IF([4]Ficha3!$BG$157="","",TEXT([4]Ficha3!$BG$157,"dd/mm/yyyy")),"
",IF([4]Ficha3!$BG$158="","",TEXT([4]Ficha3!$BG$158,"dd/mm/yyyy")),"
",IF([4]Ficha3!$BG$159="","",TEXT([4]Ficha3!$BG$159,"dd/mm/yyyy")),"
",IF([4]Ficha3!$BG$160="","",TEXT([4]Ficha3!$BG$160,"dd/mm/yyyy")),"
",IF([4]Ficha3!$BG$161="","",TEXT([4]Ficha3!$BG$161,"dd/mm/yyyy")),"
",IF([4]Ficha3!$BG$162="","",TEXT([4]Ficha3!$BG$162,"dd/mm/yyyy")),"
",IF([4]Ficha3!$BG$163="","",TEXT([4]Ficha3!$BG$163,"dd/mm/yyyy")),"
",IF([4]Ficha3!$BG$164="","",TEXT([4]Ficha3!$BG$164,"dd/mm/yyyy")),"
_______________
",IF([4]Ficha3!$BG$165="","",TEXT([4]Ficha3!$BG$165,"dd/mm/yyyy")),"
",IF([4]Ficha3!$BG$166="","",TEXT([4]Ficha3!$BG$166,"dd/mm/yyyy")),"
",IF([4]Ficha3!$BG$167="","",TEXT([4]Ficha3!$BG$167,"dd/mm/yyyy")),"
",IF([4]Ficha3!$BG$168="","",TEXT([4]Ficha3!$BG$168,"dd/mm/yyyy")),"
",IF([4]Ficha3!$BG$169="","",TEXT([4]Ficha3!$BG$169,"dd/mm/yyyy")),"
",IF([4]Ficha3!$BG$170="","",TEXT([4]Ficha3!$BG$170,"dd/mm/yyyy")),"
",IF([4]Ficha3!$BG$171="","",TEXT([4]Ficha3!$BG$171,"dd/mm/yyyy")),"
",IF([4]Ficha3!$BG$172="","",TEXT([4]Ficha3!$BG$172,"dd/mm/yyyy")),"
",IF([4]Ficha3!$BG$173="","",TEXT([4]Ficha3!$BG$173,"dd/mm/yyyy")),"
",IF([4]Ficha3!$BG$174="","",TEXT([4]Ficha3!$BG$174,"dd/mm/yyyy")))</f>
        <v xml:space="preserve">
_______________
</v>
      </c>
      <c r="AM10" s="81" t="str">
        <f>CONCATENATE(IF([4]Ficha3!$V$180="","",[4]Ficha3!$V$180),"
",IF([4]Ficha3!$V$181="","",[4]Ficha3!$V$181),"
",IF([4]Ficha3!$V$182="","",[4]Ficha3!$V$182),"
",IF([4]Ficha3!$V$183="","",[4]Ficha3!$V$183),"
",IF([4]Ficha3!$V$184="","",[4]Ficha3!$V$184),"
",IF([4]Ficha3!$V$185="","",[4]Ficha3!$V$185),"
",IF([4]Ficha3!$V$186="","",[4]Ficha3!$V$186),"
",IF([4]Ficha3!$V$187="","",[4]Ficha3!$V$187),"
",IF([4]Ficha3!$V$188="","",[4]Ficha3!$V$188),"
",IF([4]Ficha3!$V$189="","",[4]Ficha3!$V$189),"
_______________
",IF([4]Ficha3!$V$190="","",[4]Ficha3!$V$190),"
",IF([4]Ficha3!$V$191="","",[4]Ficha3!$V$191),"
",IF([4]Ficha3!$V$192="","",[4]Ficha3!$V$192),"
",IF([4]Ficha3!$V$193="","",[4]Ficha3!$V$193),"
",IF([4]Ficha3!$V$194="","",[4]Ficha3!$V$194),"
",IF([4]Ficha3!$V$195="","",[4]Ficha3!$V$195),"
",IF([4]Ficha3!$V$196="","",[4]Ficha3!$V$196),"
",IF([4]Ficha3!$V$197="","",[4]Ficha3!$V$197),"
",IF([4]Ficha3!$V$198="","",[4]Ficha3!$V$198),"
",IF([4]Ficha3!$V$199="","",[4]Ficha3!$V$199),"")</f>
        <v xml:space="preserve">Desarrollar actividades de difusión y/o entrenamiento durante la vigencia 2022 de los temas priorizados en materia contractual a los servidores públicos y contratistas del Ministerio de Salud y Protección Social. 
Revisión documental para actualización o creación de manuales, guías, formatos y demás documentos del proceso.
_______________
</v>
      </c>
      <c r="AN10" s="81" t="str">
        <f>CONCATENATE(IF([4]Ficha3!$AH$180="","",[4]Ficha3!$AH$180),"
",IF([4]Ficha3!$AH$181="","",[4]Ficha3!$AH$181),"
",IF([4]Ficha3!$AH$182="","",[4]Ficha3!$AH$182),"
",IF([4]Ficha3!$AH$183="","",[4]Ficha3!$AH$183),"
",IF([4]Ficha3!$AH$184="","",[4]Ficha3!$AH$184),"
",IF([4]Ficha3!$AH$185="","",[4]Ficha3!$AH$185),"
",IF([4]Ficha3!$AH$186="","",[4]Ficha3!$AH$186),"
",IF([4]Ficha3!$AH$187="","",[4]Ficha3!$AH$187),"
",IF([4]Ficha3!$AH$188="","",[4]Ficha3!$AH$188),"
",IF([4]Ficha3!$AH$189="","",[4]Ficha3!$AH$189),"
_______________
",IF([4]Ficha3!$AH$190="","",[4]Ficha3!$AH$190),"
",IF([4]Ficha3!$AH$191="","",[4]Ficha3!$AH$191),"
",IF([4]Ficha3!$AH$192="","",[4]Ficha3!$AH$192),"
",IF([4]Ficha3!$AH$193="","",[4]Ficha3!$AH$193),"
",IF([4]Ficha3!$AH$194="","",[4]Ficha3!$AH$194),"
",IF([4]Ficha3!$AH$195="","",[4]Ficha3!$AH$195),"
",IF([4]Ficha3!$AH$196="","",[4]Ficha3!$AH$196),"
",IF([4]Ficha3!$AH$197="","",[4]Ficha3!$AH$197),"
",IF([4]Ficha3!$AH$198="","",[4]Ficha3!$AH$198),"
",IF([4]Ficha3!$AH$199="","",[4]Ficha3!$AH$199),"")</f>
        <v xml:space="preserve">Coordinador Grupo Gestión Contractual 
Coordinador Grupo Gestión Contractual 
_______________
</v>
      </c>
      <c r="AO10" s="81" t="str">
        <f>CONCATENATE(IF([4]Ficha3!$AQ$180="","",[4]Ficha3!$AQ$180),"
",IF([4]Ficha3!$AQ$181="","",[4]Ficha3!$AQ$181),"
",IF([4]Ficha3!$AQ$182="","",[4]Ficha3!$AQ$182),"
",IF([4]Ficha3!$AQ$183="","",[4]Ficha3!$AQ$183),"
",IF([4]Ficha3!$AQ$184="","",[4]Ficha3!$AQ$184),"
",IF([4]Ficha3!$AQ$185="","",[4]Ficha3!$AQ$185),"
",IF([4]Ficha3!$AQ$186="","",[4]Ficha3!$AQ$186),"
",IF([4]Ficha3!$AQ$187="","",[4]Ficha3!$AQ$187),"
",IF([4]Ficha3!$AQ$188="","",[4]Ficha3!$AQ$188),"
",IF([4]Ficha3!$AQ$189="","",[4]Ficha3!$AQ$189),"
_______________
",IF([4]Ficha3!$AQ$190="","",[4]Ficha3!$AQ$190),"
",IF([4]Ficha3!$AQ$191="","",[4]Ficha3!$AQ$191),"
",IF([4]Ficha3!$AQ$192="","",[4]Ficha3!$AQ$192),"
",IF([4]Ficha3!$AQ$193="","",[4]Ficha3!$AQ$193),"
",IF([4]Ficha3!$AQ$194="","",[4]Ficha3!$AQ$194),"
",IF([4]Ficha3!$AQ$195="","",[4]Ficha3!$AQ$195),"
",IF([4]Ficha3!$AQ$196="","",[4]Ficha3!$AQ$196),"
",IF([4]Ficha3!$AQ$197="","",[4]Ficha3!$AQ$197),"
",IF([4]Ficha3!$AQ$198="","",[4]Ficha3!$AQ$198),"
",IF([4]Ficha3!$AQ$199="","",[4]Ficha3!$AQ$199),"")</f>
        <v xml:space="preserve">Formatos de Asistencia a Jornadas de Capacitación, campañas de sensibilización a través de los medios dispuestos por Comunicación Interna.
Documentos actualizados y publicados en los documentos de proceso. 
_______________
</v>
      </c>
      <c r="AP10" s="89" t="str">
        <f>CONCATENATE(IF([4]Ficha3!$BA$180="","",TEXT([4]Ficha3!$BA$180,"dd/mm/yyyy")),"
",IF([4]Ficha3!$BA$181="","",TEXT([4]Ficha3!$BA$181,"dd/mm/yyyy")),"
",IF([4]Ficha3!$BA$182="","",TEXT([4]Ficha3!$BA$182,"dd/mm/yyyy")),"
",IF([4]Ficha3!$BA$183="","",TEXT([4]Ficha3!$BA$183,"dd/mm/yyyy")),"
",IF([4]Ficha3!$BA$184="","",TEXT([4]Ficha3!$BA$184,"dd/mm/yyyy")),"
",IF([4]Ficha3!$BA$185="","",TEXT([4]Ficha3!$BA$185,"dd/mm/yyyy")),"
",IF([4]Ficha3!$BA$186="","",TEXT([4]Ficha3!$BA$186,"dd/mm/yyyy")),"
",IF([4]Ficha3!$BA$187="","",TEXT([4]Ficha3!$BA$187,"dd/mm/yyyy")),"
",IF([4]Ficha3!$BA$188="","",TEXT([4]Ficha3!$BA$188,"dd/mm/yyyy")),"
",IF([4]Ficha3!$BA$189="","",TEXT([4]Ficha3!$BA$189,"dd/mm/yyyy")),"
_______________
",IF([4]Ficha3!$BA$190="","",TEXT([4]Ficha3!$BA$190,"dd/mm/yyyy")),"
",IF([4]Ficha3!$BA$191="","",TEXT([4]Ficha3!$BA$191,"dd/mm/yyyy")),"
",IF([4]Ficha3!$BA$192="","",TEXT([4]Ficha3!$BA$192,"dd/mm/yyyy")),"
",IF([4]Ficha3!$BA$193="","",TEXT([4]Ficha3!$BA$193,"dd/mm/yyyy")),"
",IF([4]Ficha3!$BA$194="","",TEXT([4]Ficha3!$BA$194,"dd/mm/yyyy")),"
",IF([4]Ficha3!$BA$195="","",TEXT([4]Ficha3!$BA$195,"dd/mm/yyyy")),"
",IF([4]Ficha3!$BA$196="","",TEXT([4]Ficha3!$BA$196,"dd/mm/yyyy")),"
",IF([4]Ficha3!$BA$197="","",TEXT([4]Ficha3!$BA$197,"dd/mm/yyyy")),"
",IF([4]Ficha3!$BA$198="","",TEXT([4]Ficha3!$BA$198,"dd/mm/yyyy")),"
",IF([4]Ficha3!$BA$199="","",TEXT([4]Ficha3!$BA$199,"dd/mm/yyyy")))</f>
        <v xml:space="preserve">24/01/2022
24/01/2022
_______________
</v>
      </c>
      <c r="AQ10" s="89" t="str">
        <f>CONCATENATE(IF([4]Ficha3!$BG$180="","",TEXT([4]Ficha3!$BG$180,"dd/mm/yyyy")),"
",IF([4]Ficha3!$BG$181="","",TEXT([4]Ficha3!$BG$181,"dd/mm/yyyy")),"
",IF([4]Ficha3!$BG$182="","",TEXT([4]Ficha3!$BG$182,"dd/mm/yyyy")),"
",IF([4]Ficha3!$BG$183="","",TEXT([4]Ficha3!$BG$183,"dd/mm/yyyy")),"
",IF([4]Ficha3!$BG$184="","",TEXT([4]Ficha3!$BG$184,"dd/mm/yyyy")),"
",IF([4]Ficha3!$BG$185="","",TEXT([4]Ficha3!$BG$185,"dd/mm/yyyy")),"
",IF([4]Ficha3!$BG$186="","",TEXT([4]Ficha3!$BG$186,"dd/mm/yyyy")),"
",IF([4]Ficha3!$BG$187="","",TEXT([4]Ficha3!$BG$187,"dd/mm/yyyy")),"
",IF([4]Ficha3!$BG$188="","",TEXT([4]Ficha3!$BG$188,"dd/mm/yyyy")),"
",IF([4]Ficha3!$BG$189="","",TEXT([4]Ficha3!$BG$189,"dd/mm/yyyy")),"
_______________
",IF([4]Ficha3!$BG$190="","",TEXT([4]Ficha3!$BG$190,"dd/mm/yyyy")),"
",IF([4]Ficha3!$BG$191="","",TEXT([4]Ficha3!$BG$191,"dd/mm/yyyy")),"
",IF([4]Ficha3!$BG$192="","",TEXT([4]Ficha3!$BG$192,"dd/mm/yyyy")),"
",IF([4]Ficha3!$BG$193="","",TEXT([4]Ficha3!$BG$193,"dd/mm/yyyy")),"
",IF([4]Ficha3!$BG$194="","",TEXT([4]Ficha3!$BG$194,"dd/mm/yyyy")),"
",IF([4]Ficha3!$BG$195="","",TEXT([4]Ficha3!$BG$195,"dd/mm/yyyy")),"
",IF([4]Ficha3!$BG$196="","",TEXT([4]Ficha3!$BG$196,"dd/mm/yyyy")),"
",IF([4]Ficha3!$BG$197="","",TEXT([4]Ficha3!$BG$197,"dd/mm/yyyy")),"
",IF([4]Ficha3!$BG$198="","",TEXT([4]Ficha3!$BG$198,"dd/mm/yyyy")),"
",IF([4]Ficha3!$BG$199="","",TEXT([4]Ficha3!$BG$199,"dd/mm/yyyy")))</f>
        <v xml:space="preserve">31/12/2022
31/12/2022
_______________
</v>
      </c>
      <c r="AR10" s="81" t="str">
        <f>CONCATENATE(IF([4]Ficha3!$D$205="","",[4]Ficha3!$D$205),"
",IF([4]Ficha3!$D$206="","",[4]Ficha3!$D$206),"
",IF([4]Ficha3!$D$207="","",[4]Ficha3!$D$207),"
",IF([4]Ficha3!$D$208="","",[4]Ficha3!$D$208),"
",IF([4]Ficha3!$D$209="","",[4]Ficha3!$D$209),"
",IF([4]Ficha3!$D$210="","",[4]Ficha3!$D$210),"
",IF([4]Ficha3!$D$211="","",[4]Ficha3!$D$211),"
",IF([4]Ficha3!$D$212="","",[4]Ficha3!$D$212),"
",IF([4]Ficha3!$D$213="","",[4]Ficha3!$D$213),"
",IF([4]Ficha3!$D$214="","",[4]Ficha3!$D$214),"")</f>
        <v xml:space="preserve">Poner en conocimiento de las autoridades pertinentes la presunta manipulación de información privilegiada por parte de los participes del proceso de contratación en el Ministerio. 
</v>
      </c>
      <c r="AS10" s="81" t="str">
        <f>CONCATENATE(IF([4]Ficha3!$V$205="","",[4]Ficha3!$V$205),"
",IF([4]Ficha3!$V$206="","",[4]Ficha3!$V$206),"
",IF([4]Ficha3!$V$207="","",[4]Ficha3!$V$207),"
",IF([4]Ficha3!$V$208="","",[4]Ficha3!$V$208),"
",IF([4]Ficha3!$V$209="","",[4]Ficha3!$V$209),"
",IF([4]Ficha3!$V$210="","",[4]Ficha3!$V$210),"
",IF([4]Ficha3!$V$211="","",[4]Ficha3!$V$211),"
",IF([4]Ficha3!$V$212="","",[4]Ficha3!$V$212),"
",IF([4]Ficha3!$V$213="","",[4]Ficha3!$V$213),"
",IF([4]Ficha3!$V$214="","",[4]Ficha3!$V$214),"")</f>
        <v xml:space="preserve">Coordinador del grupo de gestión contractual.
</v>
      </c>
      <c r="AT10" s="81" t="str">
        <f>CONCATENATE(IF([4]Ficha3!$AN$205="","",[4]Ficha3!$AN$205),"
",IF([4]Ficha3!$AN$206="","",[4]Ficha3!$AN$206),"
",IF([4]Ficha3!$AN$207="","",[4]Ficha3!$AN$207),"
",IF([4]Ficha3!$AN$208="","",[4]Ficha3!$AN$208),"
",IF([4]Ficha3!$AN$209="","",[4]Ficha3!$AN$209),"
",IF([4]Ficha3!$AN$210="","",[4]Ficha3!$AN$210),"
",IF([4]Ficha3!$AN$211="","",[4]Ficha3!$AN$211),"
",IF([4]Ficha3!$AN$212="","",[4]Ficha3!$AN$212),"
",IF([4]Ficha3!$AN$213="","",[4]Ficha3!$AN$213),"
",IF([4]Ficha3!$AN$214="","",[4]Ficha3!$AN$214),"")</f>
        <v xml:space="preserve">Oficio  a través del cual se da traslado de la información a los entes de control. 
</v>
      </c>
    </row>
    <row r="11" spans="1:46" ht="292.5" customHeight="1" x14ac:dyDescent="0.3">
      <c r="A11" s="34">
        <v>4</v>
      </c>
      <c r="B11" s="73" t="s">
        <v>65</v>
      </c>
      <c r="C11" s="72" t="s">
        <v>114</v>
      </c>
      <c r="D11" s="97" t="str">
        <f>IF([4]Ficha4!$V$13="","",[4]Ficha4!$V$13)</f>
        <v>Riesgo de Corrupción</v>
      </c>
      <c r="E11" s="97" t="str">
        <f>IF([4]Ficha4!$AY$24="","",[4]Ficha4!$AY$24)</f>
        <v>Cumplimiento</v>
      </c>
      <c r="F11" s="98" t="str">
        <f>IF([4]Ficha4!$D$18="","",[4]Ficha4!$D$18)</f>
        <v>Decisiones ajustadas a intereses propios o de terceros</v>
      </c>
      <c r="G11" s="99" t="str">
        <f>CONCATENATE(IF([4]Ficha4!$S$18="","",[4]Ficha4!$S$18)," ",IF([4]Ficha4!$X$18="","",[4]Ficha4!$X$18))</f>
        <v>durante la etapa contractual y postcontractual para el beneficio privado o de terceros</v>
      </c>
      <c r="H11" s="79" t="str">
        <f>CONCATENATE(IF([4]Ficha4!$D$29="","",[4]Ficha4!$D$29),"
",IF([4]Ficha4!$D$30="","",[4]Ficha4!$D$30),"
",IF([4]Ficha4!$D$31="","",[4]Ficha4!$D$31),"
",IF([4]Ficha4!$D$32="","",[4]Ficha4!$D$32),"
",IF([4]Ficha4!$D$33="","",[4]Ficha4!$D$33),"
",IF([4]Ficha4!$D$34="","",[4]Ficha4!$D$34))</f>
        <v xml:space="preserve">--- Ningún Procedimiento Administrativo
</v>
      </c>
      <c r="I11" s="79" t="str">
        <f>IF([4]Ficha4!$AD$29="","",[4]Ficha4!$AD$29)</f>
        <v>Todos los procesos en el Sistema Integrado de Gestión</v>
      </c>
      <c r="J11" s="79" t="str">
        <f>CONCATENATE(IF([4]Ficha4!$J$39="","",[4]Ficha4!$J$39),"
",IF([4]Ficha4!$J$40="","",[4]Ficha4!$J$40),"
",IF([4]Ficha4!$J$41="","",[4]Ficha4!$J$41),"
",IF([4]Ficha4!$J$42="","",[4]Ficha4!$J$42),"
",IF([4]Ficha4!$J$43="","",[4]Ficha4!$J$43),"
",IF([4]Ficha4!$J$44="","",[4]Ficha4!$J$44),"
",IF([4]Ficha4!$J$45="","",[4]Ficha4!$J$45),"
",IF([4]Ficha4!$J$46="","",[4]Ficha4!$J$46),"
",IF([4]Ficha4!$J$47="","",[4]Ficha4!$J$47),"
",IF([4]Ficha4!$J$48="","",[4]Ficha4!$J$48))</f>
        <v xml:space="preserve">Los funcionarios y/o contratistas encargados del apoyo a la contratación en las áreas técnicas no elaboran los estudios previos, solicitud de modificaciones contractuales y demás relacionados, conforme a los lineamientos establecidos buscando favorecer un beneficio privado y de terceros
Inconsistencias en los insumos entregados por la áreas técnicas para el trámite de las solicitudes contractuales.
Deficiencias en el control y seguimiento por parte de la supervisión contractual. 
Desconocimiento u omisión  de la normatividad vigente, lineamientos, procedimientos  y herramientas internas en materia contractual por parte de las áreas técnicas solicitantes de nuevos procesos, modificaciones y liquidaciones contractuales y supervisores de contrato. 
</v>
      </c>
      <c r="K11" s="79" t="str">
        <f>CONCATENATE(IF([4]Ficha4!$J$51="","",[4]Ficha4!$J$51),"
",IF([4]Ficha4!$J$52="","",[4]Ficha4!$J$52),"
",IF([4]Ficha4!$J$53="","",[4]Ficha4!$J$53),"
",IF([4]Ficha4!$J$54="","",[4]Ficha4!$J$54),"
",IF([4]Ficha4!$J$55="","",[4]Ficha4!$J$55),"
",IF([4]Ficha4!$J$56="","",[4]Ficha4!$J$56),"
",IF([4]Ficha4!$J$57="","",[4]Ficha4!$J$57),"
",IF([4]Ficha4!$J$58="","",[4]Ficha4!$J$58),"
",IF([4]Ficha4!$J$59="","",[4]Ficha4!$J$59),"
",IF([4]Ficha4!$J$60="","",[4]Ficha4!$J$60))</f>
        <v xml:space="preserve">Inconsistencias en el cumplimiento de los requisitos de los contratistas para iniciar la contratación, adelantar modificaciones contractuales, así como también los trámites de liquidación y post liquidación
Inestabilidad en el funcionamiento de las plataformas de contratación del Estado
Incumplimiento de las clausulas del contrato por parte del contratista
Inconsistencias en la presentación de informes parciales y finales por parte del contratista
Cambios en las dinámicas contractuales
</v>
      </c>
      <c r="L11" s="79" t="str">
        <f>CONCATENATE(IF([4]Ficha4!$AD$39="","",[4]Ficha4!$AD$39),"
",IF([4]Ficha4!$AD$40="","",[4]Ficha4!$AD$40),"
",IF([4]Ficha4!$AD$41="","",[4]Ficha4!$AD$41),"
",IF([4]Ficha4!$AD$42="","",[4]Ficha4!$AD$42),"
",IF([4]Ficha4!$AD$43="","",[4]Ficha4!$AD$43),"
",IF([4]Ficha4!$AD$44="","",[4]Ficha4!$AD$44),"
",IF([4]Ficha4!$AD$45="","",[4]Ficha4!$AD$45),"
",IF([4]Ficha4!$AD$46="","",[4]Ficha4!$AD$46),"
",IF([4]Ficha4!$AD$47="","",[4]Ficha4!$AD$47),"
",IF([4]Ficha4!$AD$48="","",[4]Ficha4!$AD$48),"
",IF([4]Ficha4!$AD$49="","",[4]Ficha4!$AD$49),"
",IF([4]Ficha4!$AD$50="","",[4]Ficha4!$AD$50),"
",IF([4]Ficha4!$AD$51="","",[4]Ficha4!$AD$51),"
",IF([4]Ficha4!$AD$52="","",[4]Ficha4!$AD$52),"
",IF([4]Ficha4!$AD$53="","",[4]Ficha4!$AD$53),"
",IF([4]Ficha4!$AD$54="","",[4]Ficha4!$AD$54),"
",IF([4]Ficha4!$AD$55="","",[4]Ficha4!$AD$55),"
",IF([4]Ficha4!$AD$56="","",[4]Ficha4!$AD$56),"
",IF([4]Ficha4!$AD$57="","",[4]Ficha4!$AD$57),"
",IF([4]Ficha4!$AD$58="","",[4]Ficha4!$AD$58),"
",IF([4]Ficha4!$AD$59="","",[4]Ficha4!$AD$59),"
",IF([4]Ficha4!$AD$60="","",[4]Ficha4!$AD$60))</f>
        <v xml:space="preserve">Glosas por entes de control
Detrimento patrimonial.
Pérdida de imagen de la Entidad.
Celebración indebida de contratos.
Responsabilidad penal, fiscal y civil de quienes intervienen en el proceso de seguimiento y del Ordenador del Gasto
Ineficiencia administrativa.
Vulnerabilidad de la información a través de la parte contratada.
Presiones políticas en procesos contractuales.
Adquisiciones de bienes o servicios sin observancia de las disposiciones contractuales pactadas
</v>
      </c>
      <c r="M11" s="80" t="str">
        <f>IF([4]Ficha4!$J$72="","",[4]Ficha4!$J$72)</f>
        <v>Improbable (2)</v>
      </c>
      <c r="N11" s="80" t="str">
        <f>IF([4]Ficha4!$J$79="","",[4]Ficha4!$J$79)</f>
        <v>Catastrófico (3)</v>
      </c>
      <c r="O11" s="83" t="str">
        <f>IF([3]Corrupciòn!$AP$68="","",[3]Corrupciòn!$AP$68)</f>
        <v>Extrema</v>
      </c>
      <c r="P11" s="81" t="str">
        <f>IF([4]Ficha4!$AP$72="","",[4]Ficha4!$AP$72)</f>
        <v>Se considera que el proceso contractuales  en todas sus etapas es  propenso a actividades que presenten acciones de corrupción y el impacto de este riesgo es muy alto, según la calificación desarrollada</v>
      </c>
      <c r="Q11" s="79" t="str">
        <f>CONCATENATE(IF([4]Ficha4!$D$87="","",[4]Ficha4!$D$87),"
",IF([4]Ficha4!$D$88="","",[4]Ficha4!$D$88),"
",IF([4]Ficha4!$D$89="","",[4]Ficha4!$D$89),"
",IF([4]Ficha4!$D$90="","",[4]Ficha4!$D$90),"
",IF([4]Ficha4!$D$91="","",[4]Ficha4!$D$91),"
",IF([4]Ficha4!$D$92="","",[4]Ficha4!$D$92),"
",IF([4]Ficha4!$D$93="","",[4]Ficha4!$D$93),"
",IF([4]Ficha4!$D$94="","",[4]Ficha4!$D$94),"
",IF([4]Ficha4!$D$95="","",[4]Ficha4!$D$95),"
",IF([4]Ficha4!$D$96="","",[4]Ficha4!$D$96))</f>
        <v xml:space="preserve">Verificar los requisitos mínimos legales, técnicos y financieros que debe cumplir las solicitudes de modificación y de liquidación de  los  contratos en general,  por parte del Grupo de Ejecución y Liquidación Contractual y la dependencia solicitante. 
Verificar el proceso de elaboración, revisión, verificación y aprobación del acta de liquidación observando los requisitos legales,  contractuales y soportes de la ejecución contractual.
Validar la correcta ejecución del proceso de  apertura y/o imposición de sanción contractual a contratistas de la Entidad.
Requerir y reiterar a los supervisores e interventores de los negocios jurídicos celebrados por el Ministerio la debida  aplicación de la normatividad y herramientas contractuales internas y externas para la publicidad de las actuaciones contractuales. 
Asesorar y apoyar a los servidores públicos y  colaboradores que intervienen en las actuaciones y trámites inherentes a la ejecución y/o liquidación de los contratos suscritos por el Ministerio, a través de mesas de trabajo 
</v>
      </c>
      <c r="R11" s="82" t="str">
        <f>CONCATENATE(IF([4]Ficha4!$AL$87="","",[4]Ficha4!$AL$87),"
",IF([4]Ficha4!$AL$88="","",[4]Ficha4!$AL$88),"
",IF([4]Ficha4!$AL$89="","",[4]Ficha4!$AL$89),"
",IF([4]Ficha4!$AL$90="","",[4]Ficha4!$AL$90),"
",IF([4]Ficha4!$AL$91="","",[4]Ficha4!$AL$91),"
",IF([4]Ficha4!$AL$92="","",[4]Ficha4!$AL$92),"
",IF([4]Ficha4!$AL$93="","",[4]Ficha4!$AL$93),"
",IF([4]Ficha4!$AL$94="","",[4]Ficha4!$AL$94),"
",IF([4]Ficha4!$AL$95="","",[4]Ficha4!$AL$95),"
",IF([4]Ficha4!$AL$96="","",[4]Ficha4!$AL$96))</f>
        <v xml:space="preserve">Fuerte
Fuerte
Fuerte
Fuerte
Fuerte
</v>
      </c>
      <c r="S11" s="82" t="str">
        <f>CONCATENATE(IF([4]Ficha4!$AR$87="","",[4]Ficha4!$AR$87),"
",IF([4]Ficha4!$AR$88="","",[4]Ficha4!$AR$88),"
",IF([4]Ficha4!$AR$89="","",[4]Ficha4!$AR$89),"
",IF([4]Ficha4!$AR$90="","",[4]Ficha4!$AR$90),"
",IF([4]Ficha4!$AR$91="","",[4]Ficha4!$AR$91),"
",IF([4]Ficha4!$AR$92="","",[4]Ficha4!$AR$92),"
",IF([4]Ficha4!$AR$93="","",[4]Ficha4!$AR$93),"
",IF([4]Ficha4!$AR$94="","",[4]Ficha4!$AR$94),"
",IF([4]Ficha4!$AR$95="","",[4]Ficha4!$AR$95),"
",IF([4]Ficha4!$AR$96="","",[4]Ficha4!$AR$96))</f>
        <v xml:space="preserve">Fuerte
Fuerte
Fuerte
Fuerte
Fuerte
</v>
      </c>
      <c r="T11" s="82" t="str">
        <f>CONCATENATE(IF([4]Ficha4!$AT$87="","",[4]Ficha4!$AT$87),"
",IF([4]Ficha4!$AT$88="","",[4]Ficha4!$AT$88),"
",IF([4]Ficha4!$AT$89="","",[4]Ficha4!$AT$89),"
",IF([4]Ficha4!$AT$90="","",[4]Ficha4!$AT$90),"
",IF([4]Ficha4!$AT$91="","",[4]Ficha4!$AT$91),"
",IF([4]Ficha4!$AT$92="","",[4]Ficha4!$AT$92),"
",IF([4]Ficha4!$AT$93="","",[4]Ficha4!$AT$93),"
",IF([4]Ficha4!$AT$94="","",[4]Ficha4!$AT$94),"
",IF([4]Ficha4!$AT$95="","",[4]Ficha4!$AT$95),"
",IF([4]Ficha4!$AT$96="","",[4]Ficha4!$AT$96))</f>
        <v xml:space="preserve">Fuerte
Fuerte
Fuerte
Fuerte
Fuerte
</v>
      </c>
      <c r="U11" s="84" t="str">
        <f>IF([3]Corrupciòn!$AW$87="","",[3]Corrupciòn!$AW$87)</f>
        <v>Fuerte</v>
      </c>
      <c r="V11" s="82" t="str">
        <f>IF([4]Ficha4!$AZ$87="","",[4]Ficha4!$AZ$87)</f>
        <v>Directamente</v>
      </c>
      <c r="W11" s="79" t="str">
        <f>CONCATENATE(IF([4]Ficha4!$D$102="","",[4]Ficha4!$D$102),"
",IF([4]Ficha4!$D$103="","",[4]Ficha4!$D$103),"
",IF([4]Ficha4!$D$104="","",[4]Ficha4!$D$104),"
",IF([4]Ficha4!$D$105="","",[4]Ficha4!$D$105),"
",IF([4]Ficha4!$D$106="","",[4]Ficha4!$D$106),"
",IF([4]Ficha4!$D$107="","",[4]Ficha4!$D$107),"
",IF([4]Ficha4!$D$108="","",[4]Ficha4!$D$108),"
",IF([4]Ficha4!$D$109="","",[4]Ficha4!$D$109),"
",IF([4]Ficha4!$D$110="","",[4]Ficha4!$D$110),"
",IF([4]Ficha4!$D$111="","",[4]Ficha4!$D$111))</f>
        <v xml:space="preserve">Verificación del cumplimiento de las obligaciones a través de supervisión al contrato, convenio o negocio jurídico de naturaleza contractual.
</v>
      </c>
      <c r="X11" s="82" t="str">
        <f>CONCATENATE(IF([4]Ficha4!$AL$102="","",[4]Ficha4!$AL$102),"
",IF([4]Ficha4!$AL$103="","",[4]Ficha4!$AL$103),"
",IF([4]Ficha4!$AL$104="","",[4]Ficha4!$AL$104),"
",IF([4]Ficha4!$AL$105="","",[4]Ficha4!$AL$105),"
",IF([4]Ficha4!$AL$106="","",[4]Ficha4!$AL$106),"
",IF([4]Ficha4!$AL$107="","",[4]Ficha4!$AL$107),"
",IF([4]Ficha4!$AL$108="","",[4]Ficha4!$AL$108),"
",IF([4]Ficha4!$AL$109="","",[4]Ficha4!$AL$109),"
",IF([4]Ficha4!$AL$110="","",[4]Ficha4!$AL$110),"
",IF([4]Ficha4!$AL$111="","",[4]Ficha4!$AL$111))</f>
        <v xml:space="preserve">Fuerte
</v>
      </c>
      <c r="Y11" s="82" t="str">
        <f>CONCATENATE(IF([4]Ficha4!$AR$102="","",[4]Ficha4!$AR$102),"
",IF([4]Ficha4!$AR$103="","",[4]Ficha4!$AR$103),"
",IF([4]Ficha4!$AR$104="","",[4]Ficha4!$AR$104),"
",IF([4]Ficha4!$AR$105="","",[4]Ficha4!$AR$105),"
",IF([4]Ficha4!$AR$106="","",[4]Ficha4!$AR$106),"
",IF([4]Ficha4!$AR$107="","",[4]Ficha4!$AR$107),"
",IF([4]Ficha4!$AR$108="","",[4]Ficha4!$AR$108),"
",IF([4]Ficha4!$AR$109="","",[4]Ficha4!$AR$109),"
",IF([4]Ficha4!$AR$110="","",[4]Ficha4!$AR$110),"
",IF([4]Ficha4!$AR$111="","",[4]Ficha4!$AR$111))</f>
        <v xml:space="preserve">Fuerte
</v>
      </c>
      <c r="Z11" s="82" t="str">
        <f>CONCATENATE(IF([4]Ficha4!$AT$102="","",[4]Ficha4!$AT$102),"
",IF([4]Ficha4!$AT$103="","",[4]Ficha4!$AT$103),"
",IF([4]Ficha4!$AT$104="","",[4]Ficha4!$AT$104),"
",IF([4]Ficha4!$AT$105="","",[4]Ficha4!$AT$105),"
",IF([4]Ficha4!$AT$106="","",[4]Ficha4!$AT$106),"
",IF([4]Ficha4!$AT$107="","",[4]Ficha4!$AT$107),"
",IF([4]Ficha4!$AT$108="","",[4]Ficha4!$AT$108),"
",IF([4]Ficha4!$AT$109="","",[4]Ficha4!$AT$109),"
",IF([4]Ficha4!$AT$110="","",[4]Ficha4!$AT$110),"
",IF([4]Ficha4!$AT$111="","",[4]Ficha4!$AT$111))</f>
        <v xml:space="preserve">Fuerte
</v>
      </c>
      <c r="AA11" s="84" t="str">
        <f>IF([3]Corrupciòn!$AW$102="","",[3]Corrupciòn!$AW$102)</f>
        <v>Fuerte</v>
      </c>
      <c r="AB11" s="82" t="str">
        <f>IF([4]Ficha4!$AZ$102="","",[4]Ficha4!$AZ$102)</f>
        <v>No disminuye</v>
      </c>
      <c r="AC11" s="80" t="str">
        <f>IF([4]Ficha4!$J$127="","",[4]Ficha4!$J$127)</f>
        <v>Rara vez (1)</v>
      </c>
      <c r="AD11" s="80" t="str">
        <f>IF([4]Ficha4!$J$134="","",[4]Ficha4!$J$134)</f>
        <v>Catastrófico (3)</v>
      </c>
      <c r="AE11" s="85" t="str">
        <f>IF([3]Corrupciòn!$AP$126="","",[3]Corrupciòn!$AP$126)</f>
        <v>Extrema</v>
      </c>
      <c r="AF11" s="81" t="str">
        <f>IF([4]Ficha4!$AP$130="","",[4]Ficha4!$AP$130)</f>
        <v>Este riesgo de corrupción tiene una zona de ubicación extrema porque su materialización implica un daño de alta afectación para la solidez y credibilidad de la entidad en términos de contratación, por lo cual no cambia su valoración inicial.</v>
      </c>
      <c r="AG11" s="40" t="s">
        <v>86</v>
      </c>
      <c r="AH11" s="87" t="str">
        <f>CONCATENATE(IF([4]Ficha4!$V$155="","",[4]Ficha4!$V$155),"
",IF([4]Ficha4!$V$156="","",[4]Ficha4!$V$156),"
",IF([4]Ficha4!$V$157="","",[4]Ficha4!$V$157),"
",IF([4]Ficha4!$V$158="","",[4]Ficha4!$V$158),"
",IF([4]Ficha4!$V$159="","",[4]Ficha4!$V$159),"
",IF([4]Ficha4!$V$160="","",[4]Ficha4!$V$160),"
",IF([4]Ficha4!$V$161="","",[4]Ficha4!$V$161),"
",IF([4]Ficha4!$V$162="","",[4]Ficha4!$V$162),"
",IF([4]Ficha4!$V$163="","",[4]Ficha4!$V$163),"
",IF([4]Ficha4!$V$164="","",[4]Ficha4!$V$164),"
_______________
",IF([4]Ficha4!$V$165="","",[4]Ficha4!$V$165),"
",IF([4]Ficha4!$V$166="","",[4]Ficha4!$V$166),"
",IF([4]Ficha4!$V$167="","",[4]Ficha4!$V$167),"
",IF([4]Ficha4!$V$168="","",[4]Ficha4!$V$168),"
",IF([4]Ficha4!$V$169="","",[4]Ficha4!$V$169),"
",IF([4]Ficha4!$V$170="","",[4]Ficha4!$V$170),"
",IF([4]Ficha4!$V$171="","",[4]Ficha4!$V$171),"
",IF([4]Ficha4!$V$172="","",[4]Ficha4!$V$172),"
",IF([4]Ficha4!$V$173="","",[4]Ficha4!$V$173),"
",IF([4]Ficha4!$V$164="","",[4]Ficha4!$V$174),"")</f>
        <v xml:space="preserve">
_______________
</v>
      </c>
      <c r="AI11" s="87" t="str">
        <f>CONCATENATE(IF([4]Ficha4!$AH$155="","",[4]Ficha4!$AH$155),"
",IF([4]Ficha4!$AH$156="","",[4]Ficha4!$AH$156),"
",IF([4]Ficha4!$AH$157="","",[4]Ficha4!$AH$157),"
",IF([4]Ficha4!$AH$158="","",[4]Ficha4!$AH$158),"
",IF([4]Ficha4!$AH$159="","",[4]Ficha4!$AH$159),"
",IF([4]Ficha4!$AH$160="","",[4]Ficha4!$AH$160),"
",IF([4]Ficha4!$AH$161="","",[4]Ficha4!$AH$161),"
",IF([4]Ficha4!$AH$162="","",[4]Ficha4!$AH$162),"
",IF([4]Ficha4!$AH$163="","",[4]Ficha4!$AH$163),"
",IF([4]Ficha4!$AH$164="","",[4]Ficha4!$AH$164),"
_______________
",IF([4]Ficha4!$AH$165="","",[4]Ficha4!$AH$165),"
",IF([4]Ficha4!$AH$166="","",[4]Ficha4!$AH$166),"
",IF([4]Ficha4!$AH$167="","",[4]Ficha4!$AH$167),"
",IF([4]Ficha4!$AH$168="","",[4]Ficha4!$AH$168),"
",IF([4]Ficha4!$AH$169="","",[4]Ficha4!$AH$169),"
",IF([4]Ficha4!$AH$170="","",[4]Ficha4!$AH$170),"
",IF([4]Ficha4!$AH$171="","",[4]Ficha4!$AH$171),"
",IF([4]Ficha4!$AH$172="","",[4]Ficha4!$AH$172),"
",IF([4]Ficha4!$AH$173="","",[4]Ficha4!$AH$173),"
",IF([4]Ficha4!$AH$164="","",[4]Ficha4!$AH$174),"")</f>
        <v xml:space="preserve">
_______________
</v>
      </c>
      <c r="AJ11" s="87" t="str">
        <f>CONCATENATE(IF([4]Ficha4!$AQ$155="","",[4]Ficha4!$AQ$155),"
",IF([4]Ficha4!$AQ$156="","",[4]Ficha4!$AQ$156),"
",IF([4]Ficha4!$AQ$157="","",[4]Ficha4!$AQ$157),"
",IF([4]Ficha4!$AQ$158="","",[4]Ficha4!$AQ$158),"
",IF([4]Ficha4!$AQ$159="","",[4]Ficha4!$AQ$159),"
",IF([4]Ficha4!$AQ$160="","",[4]Ficha4!$AQ$160),"
",IF([4]Ficha4!$AQ$161="","",[4]Ficha4!$AQ$161),"
",IF([4]Ficha4!$AQ$162="","",[4]Ficha4!$AQ$162),"
",IF([4]Ficha4!$AQ$163="","",[4]Ficha4!$AQ$163),"
",IF([4]Ficha4!$AQ$164="","",[4]Ficha4!$AQ$164),"
_______________
",IF([4]Ficha4!$AQ$165="","",[4]Ficha4!$AQ$165),"
",IF([4]Ficha4!$AQ$166="","",[4]Ficha4!$AQ$166),"
",IF([4]Ficha4!$AQ$167="","",[4]Ficha4!$AQ$167),"
",IF([4]Ficha4!$AQ$168="","",[4]Ficha4!$AQ$168),"
",IF([4]Ficha4!$AQ$169="","",[4]Ficha4!$AQ$169),"
",IF([4]Ficha4!$AQ$170="","",[4]Ficha4!$AQ$170),"
",IF([4]Ficha4!$AQ$171="","",[4]Ficha4!$AQ$171),"
",IF([4]Ficha4!$AQ$172="","",[4]Ficha4!$AQ$172),"
",IF([4]Ficha4!$AQ$173="","",[4]Ficha4!$AQ$173),"
",IF([4]Ficha4!$AQ$164="","",[4]Ficha4!$AQ$174),"")</f>
        <v xml:space="preserve">
_______________
</v>
      </c>
      <c r="AK11" s="88" t="str">
        <f>CONCATENATE(IF([4]Ficha4!$BA$155="","",TEXT([4]Ficha4!$BA$155,"dd/mm/yyyy")),"
",IF([4]Ficha4!$BA$156="","",TEXT([4]Ficha4!$BA$156,"dd/mm/yyyy")),"
",IF([4]Ficha4!$BA$157="","",TEXT([4]Ficha4!$BA$157,"dd/mm/yyyy")),"
",IF([4]Ficha4!$BA$158="","",TEXT([4]Ficha4!$BA$158,"dd/mm/yyyy")),"
",IF([4]Ficha4!$BA$159="","",TEXT([4]Ficha4!$BA$159,"dd/mm/yyyy")),"
",IF([4]Ficha4!$BA$160="","",TEXT([4]Ficha4!$BA$160,"dd/mm/yyyy")),"
",IF([4]Ficha4!$BA$161="","",TEXT([4]Ficha4!$BA$161,"dd/mm/yyyy")),"
",IF([4]Ficha4!$BA$162="","",TEXT([4]Ficha4!$BA$162,"dd/mm/yyyy")),"
",IF([4]Ficha4!$BA$163="","",TEXT([4]Ficha4!$BA$163,"dd/mm/yyyy")),"
",IF([4]Ficha4!$BA$164="","",TEXT([4]Ficha4!$BA$164,"dd/mm/yyyy")),"
_______________
",IF([4]Ficha4!$BA$165="","",TEXT([4]Ficha4!$BA$165,"dd/mm/yyyy")),"
",IF([4]Ficha4!$BA$166="","",TEXT([4]Ficha4!$BA$166,"dd/mm/yyyy")),"
",IF([4]Ficha4!$BA$167="","",TEXT([4]Ficha4!$BA$167,"dd/mm/yyyy")),"
",IF([4]Ficha4!$BA$168="","",TEXT([4]Ficha4!$BA$168,"dd/mm/yyyy")),"
",IF([4]Ficha4!$BA$169="","",TEXT([4]Ficha4!$BA$169,"dd/mm/yyyy")),"
",IF([4]Ficha4!$BA$170="","",TEXT([4]Ficha4!$BA$170,"dd/mm/yyyy")),"
",IF([4]Ficha4!$BA$171="","",TEXT([4]Ficha4!$BA$171,"dd/mm/yyyy")),"
",IF([4]Ficha4!$BA$172="","",TEXT([4]Ficha4!$BA$172,"dd/mm/yyyy")),"
",IF([4]Ficha4!$BA$173="","",TEXT([4]Ficha4!$BA$173,"dd/mm/yyyy")),"
",IF([4]Ficha4!$BA$174="","",TEXT([4]Ficha4!$BA$174,"dd/mm/yyyy")))</f>
        <v xml:space="preserve">
_______________
</v>
      </c>
      <c r="AL11" s="88" t="str">
        <f>CONCATENATE(IF([4]Ficha4!$BG$155="","",TEXT([4]Ficha4!$BG$155,"dd/mm/yyyy")),"
",IF([4]Ficha4!$BG$156="","",TEXT([4]Ficha4!$BG$156,"dd/mm/yyyy")),"
",IF([4]Ficha4!$BG$157="","",TEXT([4]Ficha4!$BG$157,"dd/mm/yyyy")),"
",IF([4]Ficha4!$BG$158="","",TEXT([4]Ficha4!$BG$158,"dd/mm/yyyy")),"
",IF([4]Ficha4!$BG$159="","",TEXT([4]Ficha4!$BG$159,"dd/mm/yyyy")),"
",IF([4]Ficha4!$BG$160="","",TEXT([4]Ficha4!$BG$160,"dd/mm/yyyy")),"
",IF([4]Ficha4!$BG$161="","",TEXT([4]Ficha4!$BG$161,"dd/mm/yyyy")),"
",IF([4]Ficha4!$BG$162="","",TEXT([4]Ficha4!$BG$162,"dd/mm/yyyy")),"
",IF([4]Ficha4!$BG$163="","",TEXT([4]Ficha4!$BG$163,"dd/mm/yyyy")),"
",IF([4]Ficha4!$BG$164="","",TEXT([4]Ficha4!$BG$164,"dd/mm/yyyy")),"
_______________
",IF([4]Ficha4!$BG$165="","",TEXT([4]Ficha4!$BG$165,"dd/mm/yyyy")),"
",IF([4]Ficha4!$BG$166="","",TEXT([4]Ficha4!$BG$166,"dd/mm/yyyy")),"
",IF([4]Ficha4!$BG$167="","",TEXT([4]Ficha4!$BG$167,"dd/mm/yyyy")),"
",IF([4]Ficha4!$BG$168="","",TEXT([4]Ficha4!$BG$168,"dd/mm/yyyy")),"
",IF([4]Ficha4!$BG$169="","",TEXT([4]Ficha4!$BG$169,"dd/mm/yyyy")),"
",IF([4]Ficha4!$BG$170="","",TEXT([4]Ficha4!$BG$170,"dd/mm/yyyy")),"
",IF([4]Ficha4!$BG$171="","",TEXT([4]Ficha4!$BG$171,"dd/mm/yyyy")),"
",IF([4]Ficha4!$BG$172="","",TEXT([4]Ficha4!$BG$172,"dd/mm/yyyy")),"
",IF([4]Ficha4!$BG$173="","",TEXT([4]Ficha4!$BG$173,"dd/mm/yyyy")),"
",IF([4]Ficha4!$BG$174="","",TEXT([4]Ficha4!$BG$174,"dd/mm/yyyy")))</f>
        <v xml:space="preserve">
_______________
</v>
      </c>
      <c r="AM11" s="81" t="str">
        <f>CONCATENATE(IF([4]Ficha4!$V$180="","",[4]Ficha4!$V$180),"
",IF([4]Ficha4!$V$181="","",[4]Ficha4!$V$181),"
",IF([4]Ficha4!$V$182="","",[4]Ficha4!$V$182),"
",IF([4]Ficha4!$V$183="","",[4]Ficha4!$V$183),"
",IF([4]Ficha4!$V$184="","",[4]Ficha4!$V$184),"
",IF([4]Ficha4!$V$185="","",[4]Ficha4!$V$185),"
",IF([4]Ficha4!$V$186="","",[4]Ficha4!$V$186),"
",IF([4]Ficha4!$V$187="","",[4]Ficha4!$V$187),"
",IF([4]Ficha4!$V$188="","",[4]Ficha4!$V$188),"
",IF([4]Ficha4!$V$189="","",[4]Ficha4!$V$189),"
_______________
",IF([4]Ficha4!$V$190="","",[4]Ficha4!$V$190),"
",IF([4]Ficha4!$V$191="","",[4]Ficha4!$V$191),"
",IF([4]Ficha4!$V$192="","",[4]Ficha4!$V$192),"
",IF([4]Ficha4!$V$193="","",[4]Ficha4!$V$193),"
",IF([4]Ficha4!$V$194="","",[4]Ficha4!$V$194),"
",IF([4]Ficha4!$V$195="","",[4]Ficha4!$V$195),"
",IF([4]Ficha4!$V$196="","",[4]Ficha4!$V$196),"
",IF([4]Ficha4!$V$197="","",[4]Ficha4!$V$197),"
",IF([4]Ficha4!$V$198="","",[4]Ficha4!$V$198),"
",IF([4]Ficha4!$V$199="","",[4]Ficha4!$V$199),"")</f>
        <v xml:space="preserve">Desarrollar actividades de difusión o entrenamiento durante la vigencia 2021 de los temas priorizados en materia de ejecución y liquidación contractual a los supervisores y demás servidores públicos y contratistas del Ministerio de Salud y Protección Social. 
Revisión documental para actualización o creación de manuales, guías, formatos y demás documentos del proceso.
_______________
</v>
      </c>
      <c r="AN11" s="81" t="str">
        <f>CONCATENATE(IF([4]Ficha4!$AH$180="","",[4]Ficha4!$AH$180),"
",IF([4]Ficha4!$AH$181="","",[4]Ficha4!$AH$181),"
",IF([4]Ficha4!$AH$182="","",[4]Ficha4!$AH$182),"
",IF([4]Ficha4!$AH$183="","",[4]Ficha4!$AH$183),"
",IF([4]Ficha4!$AH$184="","",[4]Ficha4!$AH$184),"
",IF([4]Ficha4!$AH$185="","",[4]Ficha4!$AH$185),"
",IF([4]Ficha4!$AH$186="","",[4]Ficha4!$AH$186),"
",IF([4]Ficha4!$AH$187="","",[4]Ficha4!$AH$187),"
",IF([4]Ficha4!$AH$188="","",[4]Ficha4!$AH$188),"
",IF([4]Ficha4!$AH$189="","",[4]Ficha4!$AH$189),"
_______________
",IF([4]Ficha4!$AH$190="","",[4]Ficha4!$AH$190),"
",IF([4]Ficha4!$AH$191="","",[4]Ficha4!$AH$191),"
",IF([4]Ficha4!$AH$192="","",[4]Ficha4!$AH$192),"
",IF([4]Ficha4!$AH$193="","",[4]Ficha4!$AH$193),"
",IF([4]Ficha4!$AH$194="","",[4]Ficha4!$AH$194),"
",IF([4]Ficha4!$AH$195="","",[4]Ficha4!$AH$195),"
",IF([4]Ficha4!$AH$196="","",[4]Ficha4!$AH$196),"
",IF([4]Ficha4!$AH$197="","",[4]Ficha4!$AH$197),"
",IF([4]Ficha4!$AH$198="","",[4]Ficha4!$AH$198),"
",IF([4]Ficha4!$AH$199="","",[4]Ficha4!$AH$199),"")</f>
        <v xml:space="preserve">Coordinadora Grupo de Ejecución y Liquidación Contractual 
Coordinadora Grupo de Ejecución y Liquidación Contractual 
_______________
</v>
      </c>
      <c r="AO11" s="81" t="str">
        <f>CONCATENATE(IF([4]Ficha4!$AQ$180="","",[4]Ficha4!$AQ$180),"
",IF([4]Ficha4!$AQ$181="","",[4]Ficha4!$AQ$181),"
",IF([4]Ficha4!$AQ$182="","",[4]Ficha4!$AQ$182),"
",IF([4]Ficha4!$AQ$183="","",[4]Ficha4!$AQ$183),"
",IF([4]Ficha4!$AQ$184="","",[4]Ficha4!$AQ$184),"
",IF([4]Ficha4!$AQ$185="","",[4]Ficha4!$AQ$185),"
",IF([4]Ficha4!$AQ$186="","",[4]Ficha4!$AQ$186),"
",IF([4]Ficha4!$AQ$187="","",[4]Ficha4!$AQ$187),"
",IF([4]Ficha4!$AQ$188="","",[4]Ficha4!$AQ$188),"
",IF([4]Ficha4!$AQ$189="","",[4]Ficha4!$AQ$189),"
_______________
",IF([4]Ficha4!$AQ$190="","",[4]Ficha4!$AQ$190),"
",IF([4]Ficha4!$AQ$191="","",[4]Ficha4!$AQ$191),"
",IF([4]Ficha4!$AQ$192="","",[4]Ficha4!$AQ$192),"
",IF([4]Ficha4!$AQ$193="","",[4]Ficha4!$AQ$193),"
",IF([4]Ficha4!$AQ$194="","",[4]Ficha4!$AQ$194),"
",IF([4]Ficha4!$AQ$195="","",[4]Ficha4!$AQ$195),"
",IF([4]Ficha4!$AQ$196="","",[4]Ficha4!$AQ$196),"
",IF([4]Ficha4!$AQ$197="","",[4]Ficha4!$AQ$197),"
",IF([4]Ficha4!$AQ$198="","",[4]Ficha4!$AQ$198),"
",IF([4]Ficha4!$AQ$199="","",[4]Ficha4!$AQ$199),"")</f>
        <v xml:space="preserve">Formatos de Asistencia a Jornadas de Capacitación, campañas de sensibilización a través de los medios dispuestos por Comunicación Interna.
Documentos actualizados y publicados en los documentos de proceso. 
_______________
</v>
      </c>
      <c r="AP11" s="89" t="str">
        <f>CONCATENATE(IF([4]Ficha4!$BA$180="","",TEXT([4]Ficha4!$BA$180,"dd/mm/yyyy")),"
",IF([4]Ficha4!$BA$181="","",TEXT([4]Ficha4!$BA$181,"dd/mm/yyyy")),"
",IF([4]Ficha4!$BA$182="","",TEXT([4]Ficha4!$BA$182,"dd/mm/yyyy")),"
",IF([4]Ficha4!$BA$183="","",TEXT([4]Ficha4!$BA$183,"dd/mm/yyyy")),"
",IF([4]Ficha4!$BA$184="","",TEXT([4]Ficha4!$BA$184,"dd/mm/yyyy")),"
",IF([4]Ficha4!$BA$185="","",TEXT([4]Ficha4!$BA$185,"dd/mm/yyyy")),"
",IF([4]Ficha4!$BA$186="","",TEXT([4]Ficha4!$BA$186,"dd/mm/yyyy")),"
",IF([4]Ficha4!$BA$187="","",TEXT([4]Ficha4!$BA$187,"dd/mm/yyyy")),"
",IF([4]Ficha4!$BA$188="","",TEXT([4]Ficha4!$BA$188,"dd/mm/yyyy")),"
",IF([4]Ficha4!$BA$189="","",TEXT([4]Ficha4!$BA$189,"dd/mm/yyyy")),"
_______________
",IF([4]Ficha4!$BA$190="","",TEXT([4]Ficha4!$BA$190,"dd/mm/yyyy")),"
",IF([4]Ficha4!$BA$191="","",TEXT([4]Ficha4!$BA$191,"dd/mm/yyyy")),"
",IF([4]Ficha4!$BA$192="","",TEXT([4]Ficha4!$BA$192,"dd/mm/yyyy")),"
",IF([4]Ficha4!$BA$193="","",TEXT([4]Ficha4!$BA$193,"dd/mm/yyyy")),"
",IF([4]Ficha4!$BA$194="","",TEXT([4]Ficha4!$BA$194,"dd/mm/yyyy")),"
",IF([4]Ficha4!$BA$195="","",TEXT([4]Ficha4!$BA$195,"dd/mm/yyyy")),"
",IF([4]Ficha4!$BA$196="","",TEXT([4]Ficha4!$BA$196,"dd/mm/yyyy")),"
",IF([4]Ficha4!$BA$197="","",TEXT([4]Ficha4!$BA$197,"dd/mm/yyyy")),"
",IF([4]Ficha4!$BA$198="","",TEXT([4]Ficha4!$BA$198,"dd/mm/yyyy")),"
",IF([4]Ficha4!$BA$199="","",TEXT([4]Ficha4!$BA$199,"dd/mm/yyyy")))</f>
        <v xml:space="preserve">24/01/2022
24/01/2022
_______________
</v>
      </c>
      <c r="AQ11" s="89" t="str">
        <f>CONCATENATE(IF([4]Ficha4!$BG$180="","",TEXT([4]Ficha4!$BG$180,"dd/mm/yyyy")),"
",IF([4]Ficha4!$BG$181="","",TEXT([4]Ficha4!$BG$181,"dd/mm/yyyy")),"
",IF([4]Ficha4!$BG$182="","",TEXT([4]Ficha4!$BG$182,"dd/mm/yyyy")),"
",IF([4]Ficha4!$BG$183="","",TEXT([4]Ficha4!$BG$183,"dd/mm/yyyy")),"
",IF([4]Ficha4!$BG$184="","",TEXT([4]Ficha4!$BG$184,"dd/mm/yyyy")),"
",IF([4]Ficha4!$BG$185="","",TEXT([4]Ficha4!$BG$185,"dd/mm/yyyy")),"
",IF([4]Ficha4!$BG$186="","",TEXT([4]Ficha4!$BG$186,"dd/mm/yyyy")),"
",IF([4]Ficha4!$BG$187="","",TEXT([4]Ficha4!$BG$187,"dd/mm/yyyy")),"
",IF([4]Ficha4!$BG$188="","",TEXT([4]Ficha4!$BG$188,"dd/mm/yyyy")),"
",IF([4]Ficha4!$BG$189="","",TEXT([4]Ficha4!$BG$189,"dd/mm/yyyy")),"
_______________
",IF([4]Ficha4!$BG$190="","",TEXT([4]Ficha4!$BG$190,"dd/mm/yyyy")),"
",IF([4]Ficha4!$BG$191="","",TEXT([4]Ficha4!$BG$191,"dd/mm/yyyy")),"
",IF([4]Ficha4!$BG$192="","",TEXT([4]Ficha4!$BG$192,"dd/mm/yyyy")),"
",IF([4]Ficha4!$BG$193="","",TEXT([4]Ficha4!$BG$193,"dd/mm/yyyy")),"
",IF([4]Ficha4!$BG$194="","",TEXT([4]Ficha4!$BG$194,"dd/mm/yyyy")),"
",IF([4]Ficha4!$BG$195="","",TEXT([4]Ficha4!$BG$195,"dd/mm/yyyy")),"
",IF([4]Ficha4!$BG$196="","",TEXT([4]Ficha4!$BG$196,"dd/mm/yyyy")),"
",IF([4]Ficha4!$BG$197="","",TEXT([4]Ficha4!$BG$197,"dd/mm/yyyy")),"
",IF([4]Ficha4!$BG$198="","",TEXT([4]Ficha4!$BG$198,"dd/mm/yyyy")),"
",IF([4]Ficha4!$BG$199="","",TEXT([4]Ficha4!$BG$199,"dd/mm/yyyy")))</f>
        <v xml:space="preserve">31/12/2022
31/12/2022
_______________
</v>
      </c>
      <c r="AR11" s="81" t="str">
        <f>CONCATENATE(IF([4]Ficha4!$D$205="","",[4]Ficha4!$D$205),"
",IF([4]Ficha4!$D$206="","",[4]Ficha4!$D$206),"
",IF([4]Ficha4!$D$207="","",[4]Ficha4!$D$207),"
",IF([4]Ficha4!$D$208="","",[4]Ficha4!$D$208),"
",IF([4]Ficha4!$D$209="","",[4]Ficha4!$D$209),"
",IF([4]Ficha4!$D$210="","",[4]Ficha4!$D$210),"
",IF([4]Ficha4!$D$211="","",[4]Ficha4!$D$211),"
",IF([4]Ficha4!$D$212="","",[4]Ficha4!$D$212),"
",IF([4]Ficha4!$D$213="","",[4]Ficha4!$D$213),"
",IF([4]Ficha4!$D$214="","",[4]Ficha4!$D$214),"")</f>
        <v xml:space="preserve">Realizar reasignación del proceso  durante el trámite contractual y/o postcontractual para someter a investigación para identificar las posibles decisiones ajustadas, propendiendo que el funcionario o contratista no tenga injerencia en el tramite y que este se surta conforme a la Ley.
</v>
      </c>
      <c r="AS11" s="81" t="str">
        <f>CONCATENATE(IF([4]Ficha4!$V$205="","",[4]Ficha4!$V$205),"
",IF([4]Ficha4!$V$206="","",[4]Ficha4!$V$206),"
",IF([4]Ficha4!$V$207="","",[4]Ficha4!$V$207),"
",IF([4]Ficha4!$V$208="","",[4]Ficha4!$V$208),"
",IF([4]Ficha4!$V$209="","",[4]Ficha4!$V$209),"
",IF([4]Ficha4!$V$210="","",[4]Ficha4!$V$210),"
",IF([4]Ficha4!$V$211="","",[4]Ficha4!$V$211),"
",IF([4]Ficha4!$V$212="","",[4]Ficha4!$V$212),"
",IF([4]Ficha4!$V$213="","",[4]Ficha4!$V$213),"
",IF([4]Ficha4!$V$214="","",[4]Ficha4!$V$214),"")</f>
        <v xml:space="preserve">Coordinador del Grupo de Ejecución y Liquidación Contractual.
</v>
      </c>
      <c r="AT11" s="81" t="str">
        <f>CONCATENATE(IF([4]Ficha4!$AN$205="","",[4]Ficha4!$AN$205),"
",IF([4]Ficha4!$AN$206="","",[4]Ficha4!$AN$206),"
",IF([4]Ficha4!$AN$207="","",[4]Ficha4!$AN$207),"
",IF([4]Ficha4!$AN$208="","",[4]Ficha4!$AN$208),"
",IF([4]Ficha4!$AN$209="","",[4]Ficha4!$AN$209),"
",IF([4]Ficha4!$AN$210="","",[4]Ficha4!$AN$210),"
",IF([4]Ficha4!$AN$211="","",[4]Ficha4!$AN$211),"
",IF([4]Ficha4!$AN$212="","",[4]Ficha4!$AN$212),"
",IF([4]Ficha4!$AN$213="","",[4]Ficha4!$AN$213),"
",IF([4]Ficha4!$AN$214="","",[4]Ficha4!$AN$214),"")</f>
        <v xml:space="preserve">Memorando remisorio a la instancia competente para el inicio de la investigación.
</v>
      </c>
    </row>
    <row r="12" spans="1:46" ht="292.5" customHeight="1" x14ac:dyDescent="0.3">
      <c r="A12" s="34">
        <v>5</v>
      </c>
      <c r="B12" s="73" t="s">
        <v>65</v>
      </c>
      <c r="C12" s="72" t="s">
        <v>112</v>
      </c>
      <c r="D12" s="97" t="s">
        <v>69</v>
      </c>
      <c r="E12" s="97" t="s">
        <v>91</v>
      </c>
      <c r="F12" s="98" t="s">
        <v>92</v>
      </c>
      <c r="G12" s="99" t="s">
        <v>93</v>
      </c>
      <c r="H12" s="79" t="s">
        <v>94</v>
      </c>
      <c r="I12" s="79" t="s">
        <v>95</v>
      </c>
      <c r="J12" s="79" t="s">
        <v>96</v>
      </c>
      <c r="K12" s="79" t="s">
        <v>97</v>
      </c>
      <c r="L12" s="79" t="s">
        <v>115</v>
      </c>
      <c r="M12" s="80" t="s">
        <v>98</v>
      </c>
      <c r="N12" s="80" t="s">
        <v>99</v>
      </c>
      <c r="O12" s="83" t="s">
        <v>42</v>
      </c>
      <c r="P12" s="81" t="s">
        <v>116</v>
      </c>
      <c r="Q12" s="79" t="s">
        <v>117</v>
      </c>
      <c r="R12" s="82" t="s">
        <v>100</v>
      </c>
      <c r="S12" s="82" t="s">
        <v>100</v>
      </c>
      <c r="T12" s="82" t="s">
        <v>100</v>
      </c>
      <c r="U12" s="84" t="s">
        <v>44</v>
      </c>
      <c r="V12" s="82" t="s">
        <v>80</v>
      </c>
      <c r="W12" s="79" t="s">
        <v>118</v>
      </c>
      <c r="X12" s="82" t="s">
        <v>101</v>
      </c>
      <c r="Y12" s="82" t="s">
        <v>101</v>
      </c>
      <c r="Z12" s="82" t="s">
        <v>101</v>
      </c>
      <c r="AA12" s="84" t="s">
        <v>44</v>
      </c>
      <c r="AB12" s="82" t="s">
        <v>83</v>
      </c>
      <c r="AC12" s="80" t="s">
        <v>102</v>
      </c>
      <c r="AD12" s="80" t="s">
        <v>99</v>
      </c>
      <c r="AE12" s="85" t="s">
        <v>42</v>
      </c>
      <c r="AF12" s="81" t="s">
        <v>103</v>
      </c>
      <c r="AG12" s="40" t="s">
        <v>86</v>
      </c>
      <c r="AH12" s="87" t="s">
        <v>104</v>
      </c>
      <c r="AI12" s="87" t="s">
        <v>104</v>
      </c>
      <c r="AJ12" s="87" t="s">
        <v>104</v>
      </c>
      <c r="AK12" s="88" t="s">
        <v>104</v>
      </c>
      <c r="AL12" s="88" t="s">
        <v>104</v>
      </c>
      <c r="AM12" s="81" t="s">
        <v>104</v>
      </c>
      <c r="AN12" s="81" t="s">
        <v>104</v>
      </c>
      <c r="AO12" s="81" t="s">
        <v>104</v>
      </c>
      <c r="AP12" s="89" t="s">
        <v>104</v>
      </c>
      <c r="AQ12" s="89" t="s">
        <v>104</v>
      </c>
      <c r="AR12" s="81" t="s">
        <v>105</v>
      </c>
      <c r="AS12" s="81" t="s">
        <v>119</v>
      </c>
      <c r="AT12" s="81" t="s">
        <v>106</v>
      </c>
    </row>
    <row r="13" spans="1:46" ht="292.5" customHeight="1" x14ac:dyDescent="0.3">
      <c r="A13" s="34">
        <v>6</v>
      </c>
      <c r="B13" s="73" t="s">
        <v>65</v>
      </c>
      <c r="C13" s="72" t="s">
        <v>120</v>
      </c>
      <c r="D13" s="97" t="str">
        <f>IF([6]Ficha1!$V$13="","",[6]Ficha1!$V$13)</f>
        <v>Riesgo de Corrupción</v>
      </c>
      <c r="E13" s="97" t="str">
        <f>IF([6]Ficha1!$AY$24="","",[6]Ficha1!$AY$24)</f>
        <v>Cumplimiento</v>
      </c>
      <c r="F13" s="98" t="str">
        <f>IF([6]Ficha1!$D$18="","",[6]Ficha1!$D$18)</f>
        <v>Decisiones ajustadas a intereses propios o de terceros</v>
      </c>
      <c r="G13" s="99" t="str">
        <f>CONCATENATE(IF([6]Ficha1!$S$18="","",[6]Ficha1!$S$18)," ",IF([6]Ficha1!$X$18="","",[6]Ficha1!$X$18))</f>
        <v>durante el  trámite de otorgamiento  permisos de experimentación de plaguicidas</v>
      </c>
      <c r="H13" s="79" t="str">
        <f>CONCATENATE(IF([6]Ficha1!$D$29="","",[6]Ficha1!$D$29),"
",IF([6]Ficha1!$D$30="","",[6]Ficha1!$D$30),"
",IF([6]Ficha1!$D$31="","",[6]Ficha1!$D$31),"
",IF([6]Ficha1!$D$32="","",[6]Ficha1!$D$32),"
",IF([6]Ficha1!$D$33="","",[6]Ficha1!$D$33),"
",IF([6]Ficha1!$D$34="","",[6]Ficha1!$D$34))</f>
        <v xml:space="preserve">4 Permiso para Experimentación de Plaguicidas
</v>
      </c>
      <c r="I13" s="79" t="str">
        <f>IF([6]Ficha1!$AD$29="","",[6]Ficha1!$AD$29)</f>
        <v>Procesos de evaluación en el Sistema Integrado de Gestión</v>
      </c>
      <c r="J13" s="79" t="str">
        <f>CONCATENATE(IF([6]Ficha1!$J$39="","",[6]Ficha1!$J$39),"
",IF([6]Ficha1!$J$40="","",[6]Ficha1!$J$40),"
",IF([6]Ficha1!$J$41="","",[6]Ficha1!$J$41),"
",IF([6]Ficha1!$J$42="","",[6]Ficha1!$J$42),"
",IF([6]Ficha1!$J$43="","",[6]Ficha1!$J$43),"
",IF([6]Ficha1!$J$44="","",[6]Ficha1!$J$44),"
",IF([6]Ficha1!$J$45="","",[6]Ficha1!$J$45),"
",IF([6]Ficha1!$J$46="","",[6]Ficha1!$J$46),"
",IF([6]Ficha1!$J$47="","",[6]Ficha1!$J$47),"
",IF([6]Ficha1!$J$48="","",[6]Ficha1!$J$48))</f>
        <v xml:space="preserve">Falta de adherencia a los procesos y procedimientos del sistema integrado de gestión, así como a la adecuada aplicación de los procesos administrativos al interior del Ministerio.
No realizar la verificación y seguimiento al trámite oportuno de las peticiones
</v>
      </c>
      <c r="K13" s="79" t="str">
        <f>CONCATENATE(IF([6]Ficha1!$J$51="","",[6]Ficha1!$J$51),"
",IF([6]Ficha1!$J$52="","",[6]Ficha1!$J$52),"
",IF([6]Ficha1!$J$53="","",[6]Ficha1!$J$53),"
",IF([6]Ficha1!$J$54="","",[6]Ficha1!$J$54),"
",IF([6]Ficha1!$J$55="","",[6]Ficha1!$J$55),"
",IF([6]Ficha1!$J$56="","",[6]Ficha1!$J$56),"
",IF([6]Ficha1!$J$57="","",[6]Ficha1!$J$57),"
",IF([6]Ficha1!$J$58="","",[6]Ficha1!$J$58),"
",IF([6]Ficha1!$J$59="","",[6]Ficha1!$J$59),"
",IF([6]Ficha1!$J$60="","",[6]Ficha1!$J$60))</f>
        <v xml:space="preserve">Recortes presupuestales y directivas presidenciales
Cambio en la normatividad
</v>
      </c>
      <c r="L13" s="79" t="str">
        <f>CONCATENATE(IF([6]Ficha1!$AD$39="","",[6]Ficha1!$AD$39),"
",IF([6]Ficha1!$AD$40="","",[6]Ficha1!$AD$40),"
",IF([6]Ficha1!$AD$41="","",[6]Ficha1!$AD$41),"
",IF([6]Ficha1!$AD$42="","",[6]Ficha1!$AD$42),"
",IF([6]Ficha1!$AD$43="","",[6]Ficha1!$AD$43),"
",IF([6]Ficha1!$AD$44="","",[6]Ficha1!$AD$44),"
",IF([6]Ficha1!$AD$45="","",[6]Ficha1!$AD$45),"
",IF([6]Ficha1!$AD$46="","",[6]Ficha1!$AD$46),"
",IF([6]Ficha1!$AD$47="","",[6]Ficha1!$AD$47),"
",IF([6]Ficha1!$AD$48="","",[6]Ficha1!$AD$48),"
",IF([6]Ficha1!$AD$49="","",[6]Ficha1!$AD$49),"
",IF([6]Ficha1!$AD$50="","",[6]Ficha1!$AD$50),"
",IF([6]Ficha1!$AD$51="","",[6]Ficha1!$AD$51),"
",IF([6]Ficha1!$AD$52="","",[6]Ficha1!$AD$52),"
",IF([6]Ficha1!$AD$53="","",[6]Ficha1!$AD$53),"
",IF([6]Ficha1!$AD$54="","",[6]Ficha1!$AD$54),"
",IF([6]Ficha1!$AD$55="","",[6]Ficha1!$AD$55),"
",IF([6]Ficha1!$AD$56="","",[6]Ficha1!$AD$56),"
",IF([6]Ficha1!$AD$57="","",[6]Ficha1!$AD$57),"
",IF([6]Ficha1!$AD$58="","",[6]Ficha1!$AD$58),"
",IF([6]Ficha1!$AD$59="","",[6]Ficha1!$AD$59),"
",IF([6]Ficha1!$AD$60="","",[6]Ficha1!$AD$60))</f>
        <v xml:space="preserve">Perjuicios en la imagen del Ministerio constituido por la pérdida de credibilidad, transparencia y confianza en el cumplimiento de la misión.
Incumplimiento legal
Afectación de la calidad de vida de la población por el uso de plaguicidas que no cumplan con los estándares adecuados
</v>
      </c>
      <c r="M13" s="80" t="str">
        <f>IF([6]Ficha1!$J$72="","",[6]Ficha1!$J$72)</f>
        <v>Posible (3)</v>
      </c>
      <c r="N13" s="80" t="str">
        <f>IF([6]Ficha1!$J$79="","",[6]Ficha1!$J$79)</f>
        <v>Moderado (1)</v>
      </c>
      <c r="O13" s="91" t="str">
        <f>IF([6]Ficha1!$AP$68="","",[6]Ficha1!$AP$68)</f>
        <v>Alta</v>
      </c>
      <c r="P13" s="81" t="str">
        <f>IF([6]Ficha1!$AP$72="","",[6]Ficha1!$AP$72)</f>
        <v xml:space="preserve">No se ha materializado el riesgo, pero si se llegase a experimentar un producto que no cumple los requsitos se podia ver afectada la calidad de vida de la población expuesta,daños ambientales causando una perdida de imagen y credibilidad de la entidad. </v>
      </c>
      <c r="Q13" s="79" t="str">
        <f>CONCATENATE(IF([6]Ficha1!$D$87="","",[6]Ficha1!$D$87),"
",IF([6]Ficha1!$D$88="","",[6]Ficha1!$D$88),"
",IF([6]Ficha1!$D$89="","",[6]Ficha1!$D$89),"
",IF([6]Ficha1!$D$90="","",[6]Ficha1!$D$90),"
",IF([6]Ficha1!$D$91="","",[6]Ficha1!$D$91),"
",IF([6]Ficha1!$D$92="","",[6]Ficha1!$D$92),"
",IF([6]Ficha1!$D$93="","",[6]Ficha1!$D$93),"
",IF([6]Ficha1!$D$94="","",[6]Ficha1!$D$94),"
",IF([6]Ficha1!$D$95="","",[6]Ficha1!$D$95),"
",IF([6]Ficha1!$D$96="","",[6]Ficha1!$D$96))</f>
        <v xml:space="preserve">Validar a traves de la lista de chequeo el cumplimiento de los documentos y requisitos establecidos  para la iniciación del trámite.
Visto bueno por parte del subdirector(a) de Salud Ambiental al borrador de la respuesta al tramite 
</v>
      </c>
      <c r="R13" s="82" t="str">
        <f>CONCATENATE(IF([6]Ficha1!$AL$87="","",[6]Ficha1!$AL$87),"
",IF([6]Ficha1!$AL$88="","",[6]Ficha1!$AL$88),"
",IF([6]Ficha1!$AL$89="","",[6]Ficha1!$AL$89),"
",IF([6]Ficha1!$AL$90="","",[6]Ficha1!$AL$90),"
",IF([6]Ficha1!$AL$91="","",[6]Ficha1!$AL$91),"
",IF([6]Ficha1!$AL$92="","",[6]Ficha1!$AL$92),"
",IF([6]Ficha1!$AL$93="","",[6]Ficha1!$AL$93),"
",IF([6]Ficha1!$AL$94="","",[6]Ficha1!$AL$94),"
",IF([6]Ficha1!$AL$95="","",[6]Ficha1!$AL$95),"
",IF([6]Ficha1!$AL$96="","",[6]Ficha1!$AL$96))</f>
        <v xml:space="preserve">Fuerte
Fuerte
</v>
      </c>
      <c r="S13" s="82" t="str">
        <f>CONCATENATE(IF([6]Ficha1!$AR$87="","",[6]Ficha1!$AR$87),"
",IF([6]Ficha1!$AR$88="","",[6]Ficha1!$AR$88),"
",IF([6]Ficha1!$AR$89="","",[6]Ficha1!$AR$89),"
",IF([6]Ficha1!$AR$90="","",[6]Ficha1!$AR$90),"
",IF([6]Ficha1!$AR$91="","",[6]Ficha1!$AR$91),"
",IF([6]Ficha1!$AR$92="","",[6]Ficha1!$AR$92),"
",IF([6]Ficha1!$AR$93="","",[6]Ficha1!$AR$93),"
",IF([6]Ficha1!$AR$94="","",[6]Ficha1!$AR$94),"
",IF([6]Ficha1!$AR$95="","",[6]Ficha1!$AR$95),"
",IF([6]Ficha1!$AR$96="","",[6]Ficha1!$AR$96))</f>
        <v xml:space="preserve">Fuerte
Fuerte
</v>
      </c>
      <c r="T13" s="82" t="str">
        <f>CONCATENATE(IF([6]Ficha1!$AT$87="","",[6]Ficha1!$AT$87),"
",IF([6]Ficha1!$AT$88="","",[6]Ficha1!$AT$88),"
",IF([6]Ficha1!$AT$89="","",[6]Ficha1!$AT$89),"
",IF([6]Ficha1!$AT$90="","",[6]Ficha1!$AT$90),"
",IF([6]Ficha1!$AT$91="","",[6]Ficha1!$AT$91),"
",IF([6]Ficha1!$AT$92="","",[6]Ficha1!$AT$92),"
",IF([6]Ficha1!$AT$93="","",[6]Ficha1!$AT$93),"
",IF([6]Ficha1!$AT$94="","",[6]Ficha1!$AT$94),"
",IF([6]Ficha1!$AT$95="","",[6]Ficha1!$AT$95),"
",IF([6]Ficha1!$AT$96="","",[6]Ficha1!$AT$96))</f>
        <v xml:space="preserve">Fuerte
Fuerte
</v>
      </c>
      <c r="U13" s="84" t="str">
        <f>IF([6]Ficha1!$AW$87="","",[6]Ficha1!$AW$87)</f>
        <v>Fuerte</v>
      </c>
      <c r="V13" s="82" t="str">
        <f>IF([6]Ficha1!$AZ$87="","",[6]Ficha1!$AZ$87)</f>
        <v>Directamente</v>
      </c>
      <c r="W13" s="79" t="str">
        <f>CONCATENATE(IF([6]Ficha1!$D$102="","",[6]Ficha1!$D$102),"
",IF([6]Ficha1!$D$103="","",[6]Ficha1!$D$103),"
",IF([6]Ficha1!$D$104="","",[6]Ficha1!$D$104),"
",IF([6]Ficha1!$D$105="","",[6]Ficha1!$D$105),"
",IF([6]Ficha1!$D$106="","",[6]Ficha1!$D$106),"
",IF([6]Ficha1!$D$107="","",[6]Ficha1!$D$107),"
",IF([6]Ficha1!$D$108="","",[6]Ficha1!$D$108),"
",IF([6]Ficha1!$D$109="","",[6]Ficha1!$D$109),"
",IF([6]Ficha1!$D$110="","",[6]Ficha1!$D$110),"
",IF([6]Ficha1!$D$111="","",[6]Ficha1!$D$111))</f>
        <v xml:space="preserve">Verificación del acto administrativo por parte de la Dirección de Promoción y Prevención.
Realizar seguimiento, evaluación y reporte  al aplicativo SUIT en cumplimiento a la normatividad estipulada para los tramites de las Entidades del Gobierno Nacional.
</v>
      </c>
      <c r="X13" s="82" t="str">
        <f>CONCATENATE(IF([6]Ficha1!$AL$102="","",[6]Ficha1!$AL$102),"
",IF([6]Ficha1!$AL$103="","",[6]Ficha1!$AL$103),"
",IF([6]Ficha1!$AL$104="","",[6]Ficha1!$AL$104),"
",IF([6]Ficha1!$AL$105="","",[6]Ficha1!$AL$105),"
",IF([6]Ficha1!$AL$106="","",[6]Ficha1!$AL$106),"
",IF([6]Ficha1!$AL$107="","",[6]Ficha1!$AL$107),"
",IF([6]Ficha1!$AL$108="","",[6]Ficha1!$AL$108),"
",IF([6]Ficha1!$AL$109="","",[6]Ficha1!$AL$109),"
",IF([6]Ficha1!$AL$110="","",[6]Ficha1!$AL$110),"
",IF([6]Ficha1!$AL$111="","",[6]Ficha1!$AL$111))</f>
        <v xml:space="preserve">Fuerte
Fuerte
</v>
      </c>
      <c r="Y13" s="82" t="str">
        <f>CONCATENATE(IF([6]Ficha1!$AR$102="","",[6]Ficha1!$AR$102),"
",IF([6]Ficha1!$AR$103="","",[6]Ficha1!$AR$103),"
",IF([6]Ficha1!$AR$104="","",[6]Ficha1!$AR$104),"
",IF([6]Ficha1!$AR$105="","",[6]Ficha1!$AR$105),"
",IF([6]Ficha1!$AR$106="","",[6]Ficha1!$AR$106),"
",IF([6]Ficha1!$AR$107="","",[6]Ficha1!$AR$107),"
",IF([6]Ficha1!$AR$108="","",[6]Ficha1!$AR$108),"
",IF([6]Ficha1!$AR$109="","",[6]Ficha1!$AR$109),"
",IF([6]Ficha1!$AR$110="","",[6]Ficha1!$AR$110),"
",IF([6]Ficha1!$AR$111="","",[6]Ficha1!$AR$111))</f>
        <v xml:space="preserve">Fuerte
Fuerte
</v>
      </c>
      <c r="Z13" s="82" t="str">
        <f>CONCATENATE(IF([6]Ficha1!$AT$102="","",[6]Ficha1!$AT$102),"
",IF([6]Ficha1!$AT$103="","",[6]Ficha1!$AT$103),"
",IF([6]Ficha1!$AT$104="","",[6]Ficha1!$AT$104),"
",IF([6]Ficha1!$AT$105="","",[6]Ficha1!$AT$105),"
",IF([6]Ficha1!$AT$106="","",[6]Ficha1!$AT$106),"
",IF([6]Ficha1!$AT$107="","",[6]Ficha1!$AT$107),"
",IF([6]Ficha1!$AT$108="","",[6]Ficha1!$AT$108),"
",IF([6]Ficha1!$AT$109="","",[6]Ficha1!$AT$109),"
",IF([6]Ficha1!$AT$110="","",[6]Ficha1!$AT$110),"
",IF([6]Ficha1!$AT$111="","",[6]Ficha1!$AT$111))</f>
        <v xml:space="preserve">Fuerte
Fuerte
</v>
      </c>
      <c r="AA13" s="84" t="str">
        <f>IF([6]Ficha1!$AW$102="","",[6]Ficha1!$AW$102)</f>
        <v>Fuerte</v>
      </c>
      <c r="AB13" s="82" t="str">
        <f>IF([6]Ficha1!$AZ$102="","",[6]Ficha1!$AZ$102)</f>
        <v>No disminuye</v>
      </c>
      <c r="AC13" s="80" t="str">
        <f>IF([6]Ficha1!$J$127="","",[6]Ficha1!$J$127)</f>
        <v>Rara vez (1)</v>
      </c>
      <c r="AD13" s="80" t="str">
        <f>IF([6]Ficha1!$J$134="","",[6]Ficha1!$J$134)</f>
        <v>Moderado (1)</v>
      </c>
      <c r="AE13" s="92" t="str">
        <f>IF([6]Ficha1!$AP$126="","",[6]Ficha1!$AP$126)</f>
        <v>Moderada</v>
      </c>
      <c r="AF13" s="81" t="str">
        <f>IF([6]Ficha1!$AP$130="","",[6]Ficha1!$AP$130)</f>
        <v>Al ser un riesgo de corrupción se justifica la valoración en la zona moderada, dado que la probabilidad de favorecimiento a terceros se puede presentar constantemente durante el desarrollo del trámite  relacionados.GIPT01 - Solicitud de permiso para experimentación de plaguicidas.</v>
      </c>
      <c r="AG13" s="40" t="s">
        <v>86</v>
      </c>
      <c r="AH13" s="87" t="str">
        <f>CONCATENATE(IF([6]Ficha1!$V$155="","",[6]Ficha1!$V$155),"
",IF([6]Ficha1!$V$156="","",[6]Ficha1!$V$156),"
",IF([6]Ficha1!$V$157="","",[6]Ficha1!$V$157),"
",IF([6]Ficha1!$V$158="","",[6]Ficha1!$V$158),"
",IF([6]Ficha1!$V$159="","",[6]Ficha1!$V$159),"
",IF([6]Ficha1!$V$160="","",[6]Ficha1!$V$160),"
",IF([6]Ficha1!$V$161="","",[6]Ficha1!$V$161),"
",IF([6]Ficha1!$V$162="","",[6]Ficha1!$V$162),"
",IF([6]Ficha1!$V$163="","",[6]Ficha1!$V$163),"
",IF([6]Ficha1!$V$164="","",[6]Ficha1!$V$164),"
_______________
",IF([6]Ficha1!$V$165="","",[6]Ficha1!$V$165),"
",IF([6]Ficha1!$V$166="","",[6]Ficha1!$V$166),"
",IF([6]Ficha1!$V$167="","",[6]Ficha1!$V$167),"
",IF([6]Ficha1!$V$168="","",[6]Ficha1!$V$168),"
",IF([6]Ficha1!$V$169="","",[6]Ficha1!$V$169),"
",IF([6]Ficha1!$V$170="","",[6]Ficha1!$V$170),"
",IF([6]Ficha1!$V$171="","",[6]Ficha1!$V$171),"
",IF([6]Ficha1!$V$172="","",[6]Ficha1!$V$172),"
",IF([6]Ficha1!$V$173="","",[6]Ficha1!$V$173),"
",IF([6]Ficha1!$V$164="","",[6]Ficha1!$V$174),"")</f>
        <v xml:space="preserve">
_______________
</v>
      </c>
      <c r="AI13" s="87" t="str">
        <f>CONCATENATE(IF([6]Ficha1!$AH$155="","",[6]Ficha1!$AH$155),"
",IF([6]Ficha1!$AH$156="","",[6]Ficha1!$AH$156),"
",IF([6]Ficha1!$AH$157="","",[6]Ficha1!$AH$157),"
",IF([6]Ficha1!$AH$158="","",[6]Ficha1!$AH$158),"
",IF([6]Ficha1!$AH$159="","",[6]Ficha1!$AH$159),"
",IF([6]Ficha1!$AH$160="","",[6]Ficha1!$AH$160),"
",IF([6]Ficha1!$AH$161="","",[6]Ficha1!$AH$161),"
",IF([6]Ficha1!$AH$162="","",[6]Ficha1!$AH$162),"
",IF([6]Ficha1!$AH$163="","",[6]Ficha1!$AH$163),"
",IF([6]Ficha1!$AH$164="","",[6]Ficha1!$AH$164),"
_______________
",IF([6]Ficha1!$AH$165="","",[6]Ficha1!$AH$165),"
",IF([6]Ficha1!$AH$166="","",[6]Ficha1!$AH$166),"
",IF([6]Ficha1!$AH$167="","",[6]Ficha1!$AH$167),"
",IF([6]Ficha1!$AH$168="","",[6]Ficha1!$AH$168),"
",IF([6]Ficha1!$AH$169="","",[6]Ficha1!$AH$169),"
",IF([6]Ficha1!$AH$170="","",[6]Ficha1!$AH$170),"
",IF([6]Ficha1!$AH$171="","",[6]Ficha1!$AH$171),"
",IF([6]Ficha1!$AH$172="","",[6]Ficha1!$AH$172),"
",IF([6]Ficha1!$AH$173="","",[6]Ficha1!$AH$173),"
",IF([6]Ficha1!$AH$164="","",[6]Ficha1!$AH$174),"")</f>
        <v xml:space="preserve">
_______________
</v>
      </c>
      <c r="AJ13" s="87" t="str">
        <f>CONCATENATE(IF([6]Ficha1!$AQ$155="","",[6]Ficha1!$AQ$155),"
",IF([6]Ficha1!$AQ$156="","",[6]Ficha1!$AQ$156),"
",IF([6]Ficha1!$AQ$157="","",[6]Ficha1!$AQ$157),"
",IF([6]Ficha1!$AQ$158="","",[6]Ficha1!$AQ$158),"
",IF([6]Ficha1!$AQ$159="","",[6]Ficha1!$AQ$159),"
",IF([6]Ficha1!$AQ$160="","",[6]Ficha1!$AQ$160),"
",IF([6]Ficha1!$AQ$161="","",[6]Ficha1!$AQ$161),"
",IF([6]Ficha1!$AQ$162="","",[6]Ficha1!$AQ$162),"
",IF([6]Ficha1!$AQ$163="","",[6]Ficha1!$AQ$163),"
",IF([6]Ficha1!$AQ$164="","",[6]Ficha1!$AQ$164),"
_______________
",IF([6]Ficha1!$AQ$165="","",[6]Ficha1!$AQ$165),"
",IF([6]Ficha1!$AQ$166="","",[6]Ficha1!$AQ$166),"
",IF([6]Ficha1!$AQ$167="","",[6]Ficha1!$AQ$167),"
",IF([6]Ficha1!$AQ$168="","",[6]Ficha1!$AQ$168),"
",IF([6]Ficha1!$AQ$169="","",[6]Ficha1!$AQ$169),"
",IF([6]Ficha1!$AQ$170="","",[6]Ficha1!$AQ$170),"
",IF([6]Ficha1!$AQ$171="","",[6]Ficha1!$AQ$171),"
",IF([6]Ficha1!$AQ$172="","",[6]Ficha1!$AQ$172),"
",IF([6]Ficha1!$AQ$173="","",[6]Ficha1!$AQ$173),"
",IF([6]Ficha1!$AQ$164="","",[6]Ficha1!$AQ$174),"")</f>
        <v xml:space="preserve">
_______________
</v>
      </c>
      <c r="AK13" s="88" t="str">
        <f>CONCATENATE(IF([6]Ficha1!$BA$155="","",TEXT([6]Ficha1!$BA$155,"dd/mm/yyyy")),"
",IF([6]Ficha1!$BA$156="","",TEXT([6]Ficha1!$BA$156,"dd/mm/yyyy")),"
",IF([6]Ficha1!$BA$157="","",TEXT([6]Ficha1!$BA$157,"dd/mm/yyyy")),"
",IF([6]Ficha1!$BA$158="","",TEXT([6]Ficha1!$BA$158,"dd/mm/yyyy")),"
",IF([6]Ficha1!$BA$159="","",TEXT([6]Ficha1!$BA$159,"dd/mm/yyyy")),"
",IF([6]Ficha1!$BA$160="","",TEXT([6]Ficha1!$BA$160,"dd/mm/yyyy")),"
",IF([6]Ficha1!$BA$161="","",TEXT([6]Ficha1!$BA$161,"dd/mm/yyyy")),"
",IF([6]Ficha1!$BA$162="","",TEXT([6]Ficha1!$BA$162,"dd/mm/yyyy")),"
",IF([6]Ficha1!$BA$163="","",TEXT([6]Ficha1!$BA$163,"dd/mm/yyyy")),"
",IF([6]Ficha1!$BA$164="","",TEXT([6]Ficha1!$BA$164,"dd/mm/yyyy")),"
_______________
",IF([6]Ficha1!$BA$165="","",TEXT([6]Ficha1!$BA$165,"dd/mm/yyyy")),"
",IF([6]Ficha1!$BA$166="","",TEXT([6]Ficha1!$BA$166,"dd/mm/yyyy")),"
",IF([6]Ficha1!$BA$167="","",TEXT([6]Ficha1!$BA$167,"dd/mm/yyyy")),"
",IF([6]Ficha1!$BA$168="","",TEXT([6]Ficha1!$BA$168,"dd/mm/yyyy")),"
",IF([6]Ficha1!$BA$169="","",TEXT([6]Ficha1!$BA$169,"dd/mm/yyyy")),"
",IF([6]Ficha1!$BA$170="","",TEXT([6]Ficha1!$BA$170,"dd/mm/yyyy")),"
",IF([6]Ficha1!$BA$171="","",TEXT([6]Ficha1!$BA$171,"dd/mm/yyyy")),"
",IF([6]Ficha1!$BA$172="","",TEXT([6]Ficha1!$BA$172,"dd/mm/yyyy")),"
",IF([6]Ficha1!$BA$173="","",TEXT([6]Ficha1!$BA$173,"dd/mm/yyyy")),"
",IF([6]Ficha1!$BA$174="","",TEXT([6]Ficha1!$BA$174,"dd/mm/yyyy")))</f>
        <v xml:space="preserve">
_______________
</v>
      </c>
      <c r="AL13" s="88" t="str">
        <f>CONCATENATE(IF([6]Ficha1!$BG$155="","",TEXT([6]Ficha1!$BG$155,"dd/mm/yyyy")),"
",IF([6]Ficha1!$BG$156="","",TEXT([6]Ficha1!$BG$156,"dd/mm/yyyy")),"
",IF([6]Ficha1!$BG$157="","",TEXT([6]Ficha1!$BG$157,"dd/mm/yyyy")),"
",IF([6]Ficha1!$BG$158="","",TEXT([6]Ficha1!$BG$158,"dd/mm/yyyy")),"
",IF([6]Ficha1!$BG$159="","",TEXT([6]Ficha1!$BG$159,"dd/mm/yyyy")),"
",IF([6]Ficha1!$BG$160="","",TEXT([6]Ficha1!$BG$160,"dd/mm/yyyy")),"
",IF([6]Ficha1!$BG$161="","",TEXT([6]Ficha1!$BG$161,"dd/mm/yyyy")),"
",IF([6]Ficha1!$BG$162="","",TEXT([6]Ficha1!$BG$162,"dd/mm/yyyy")),"
",IF([6]Ficha1!$BG$163="","",TEXT([6]Ficha1!$BG$163,"dd/mm/yyyy")),"
",IF([6]Ficha1!$BG$164="","",TEXT([6]Ficha1!$BG$164,"dd/mm/yyyy")),"
_______________
",IF([6]Ficha1!$BG$165="","",TEXT([6]Ficha1!$BG$165,"dd/mm/yyyy")),"
",IF([6]Ficha1!$BG$166="","",TEXT([6]Ficha1!$BG$166,"dd/mm/yyyy")),"
",IF([6]Ficha1!$BG$167="","",TEXT([6]Ficha1!$BG$167,"dd/mm/yyyy")),"
",IF([6]Ficha1!$BG$168="","",TEXT([6]Ficha1!$BG$168,"dd/mm/yyyy")),"
",IF([6]Ficha1!$BG$169="","",TEXT([6]Ficha1!$BG$169,"dd/mm/yyyy")),"
",IF([6]Ficha1!$BG$170="","",TEXT([6]Ficha1!$BG$170,"dd/mm/yyyy")),"
",IF([6]Ficha1!$BG$171="","",TEXT([6]Ficha1!$BG$171,"dd/mm/yyyy")),"
",IF([6]Ficha1!$BG$172="","",TEXT([6]Ficha1!$BG$172,"dd/mm/yyyy")),"
",IF([6]Ficha1!$BG$173="","",TEXT([6]Ficha1!$BG$173,"dd/mm/yyyy")),"
",IF([6]Ficha1!$BG$174="","",TEXT([6]Ficha1!$BG$174,"dd/mm/yyyy")))</f>
        <v xml:space="preserve">
_______________
</v>
      </c>
      <c r="AM13" s="81" t="str">
        <f>CONCATENATE(IF([6]Ficha1!$V$180="","",[6]Ficha1!$V$180),"
",IF([6]Ficha1!$V$181="","",[6]Ficha1!$V$181),"
",IF([6]Ficha1!$V$182="","",[6]Ficha1!$V$182),"
",IF([6]Ficha1!$V$183="","",[6]Ficha1!$V$183),"
",IF([6]Ficha1!$V$184="","",[6]Ficha1!$V$184),"
",IF([6]Ficha1!$V$185="","",[6]Ficha1!$V$185),"
",IF([6]Ficha1!$V$186="","",[6]Ficha1!$V$186),"
",IF([6]Ficha1!$V$187="","",[6]Ficha1!$V$187),"
",IF([6]Ficha1!$V$188="","",[6]Ficha1!$V$188),"
",IF([6]Ficha1!$V$189="","",[6]Ficha1!$V$189),"
_______________
",IF([6]Ficha1!$V$190="","",[6]Ficha1!$V$190),"
",IF([6]Ficha1!$V$191="","",[6]Ficha1!$V$191),"
",IF([6]Ficha1!$V$192="","",[6]Ficha1!$V$192),"
",IF([6]Ficha1!$V$193="","",[6]Ficha1!$V$193),"
",IF([6]Ficha1!$V$194="","",[6]Ficha1!$V$194),"
",IF([6]Ficha1!$V$195="","",[6]Ficha1!$V$195),"
",IF([6]Ficha1!$V$196="","",[6]Ficha1!$V$196),"
",IF([6]Ficha1!$V$197="","",[6]Ficha1!$V$197),"
",IF([6]Ficha1!$V$198="","",[6]Ficha1!$V$198),"
",IF([6]Ficha1!$V$199="","",[6]Ficha1!$V$199),"")</f>
        <v xml:space="preserve">
_______________
</v>
      </c>
      <c r="AN13" s="81" t="str">
        <f>CONCATENATE(IF([6]Ficha1!$AH$180="","",[6]Ficha1!$AH$180),"
",IF([6]Ficha1!$AH$181="","",[6]Ficha1!$AH$181),"
",IF([6]Ficha1!$AH$182="","",[6]Ficha1!$AH$182),"
",IF([6]Ficha1!$AH$183="","",[6]Ficha1!$AH$183),"
",IF([6]Ficha1!$AH$184="","",[6]Ficha1!$AH$184),"
",IF([6]Ficha1!$AH$185="","",[6]Ficha1!$AH$185),"
",IF([6]Ficha1!$AH$186="","",[6]Ficha1!$AH$186),"
",IF([6]Ficha1!$AH$187="","",[6]Ficha1!$AH$187),"
",IF([6]Ficha1!$AH$188="","",[6]Ficha1!$AH$188),"
",IF([6]Ficha1!$AH$189="","",[6]Ficha1!$AH$189),"
_______________
",IF([6]Ficha1!$AH$190="","",[6]Ficha1!$AH$190),"
",IF([6]Ficha1!$AH$191="","",[6]Ficha1!$AH$191),"
",IF([6]Ficha1!$AH$192="","",[6]Ficha1!$AH$192),"
",IF([6]Ficha1!$AH$193="","",[6]Ficha1!$AH$193),"
",IF([6]Ficha1!$AH$194="","",[6]Ficha1!$AH$194),"
",IF([6]Ficha1!$AH$195="","",[6]Ficha1!$AH$195),"
",IF([6]Ficha1!$AH$196="","",[6]Ficha1!$AH$196),"
",IF([6]Ficha1!$AH$197="","",[6]Ficha1!$AH$197),"
",IF([6]Ficha1!$AH$198="","",[6]Ficha1!$AH$198),"
",IF([6]Ficha1!$AH$199="","",[6]Ficha1!$AH$199),"")</f>
        <v xml:space="preserve">
_______________
</v>
      </c>
      <c r="AO13" s="81" t="str">
        <f>CONCATENATE(IF([6]Ficha1!$AQ$180="","",[6]Ficha1!$AQ$180),"
",IF([6]Ficha1!$AQ$181="","",[6]Ficha1!$AQ$181),"
",IF([6]Ficha1!$AQ$182="","",[6]Ficha1!$AQ$182),"
",IF([6]Ficha1!$AQ$183="","",[6]Ficha1!$AQ$183),"
",IF([6]Ficha1!$AQ$184="","",[6]Ficha1!$AQ$184),"
",IF([6]Ficha1!$AQ$185="","",[6]Ficha1!$AQ$185),"
",IF([6]Ficha1!$AQ$186="","",[6]Ficha1!$AQ$186),"
",IF([6]Ficha1!$AQ$187="","",[6]Ficha1!$AQ$187),"
",IF([6]Ficha1!$AQ$188="","",[6]Ficha1!$AQ$188),"
",IF([6]Ficha1!$AQ$189="","",[6]Ficha1!$AQ$189),"
_______________
",IF([6]Ficha1!$AQ$190="","",[6]Ficha1!$AQ$190),"
",IF([6]Ficha1!$AQ$191="","",[6]Ficha1!$AQ$191),"
",IF([6]Ficha1!$AQ$192="","",[6]Ficha1!$AQ$192),"
",IF([6]Ficha1!$AQ$193="","",[6]Ficha1!$AQ$193),"
",IF([6]Ficha1!$AQ$194="","",[6]Ficha1!$AQ$194),"
",IF([6]Ficha1!$AQ$195="","",[6]Ficha1!$AQ$195),"
",IF([6]Ficha1!$AQ$196="","",[6]Ficha1!$AQ$196),"
",IF([6]Ficha1!$AQ$197="","",[6]Ficha1!$AQ$197),"
",IF([6]Ficha1!$AQ$198="","",[6]Ficha1!$AQ$198),"
",IF([6]Ficha1!$AQ$199="","",[6]Ficha1!$AQ$199),"")</f>
        <v xml:space="preserve">
_______________
</v>
      </c>
      <c r="AP13" s="89" t="str">
        <f>CONCATENATE(IF([6]Ficha1!$BA$180="","",TEXT([6]Ficha1!$BA$180,"dd/mm/yyyy")),"
",IF([6]Ficha1!$BA$181="","",TEXT([6]Ficha1!$BA$181,"dd/mm/yyyy")),"
",IF([6]Ficha1!$BA$182="","",TEXT([6]Ficha1!$BA$182,"dd/mm/yyyy")),"
",IF([6]Ficha1!$BA$183="","",TEXT([6]Ficha1!$BA$183,"dd/mm/yyyy")),"
",IF([6]Ficha1!$BA$184="","",TEXT([6]Ficha1!$BA$184,"dd/mm/yyyy")),"
",IF([6]Ficha1!$BA$185="","",TEXT([6]Ficha1!$BA$185,"dd/mm/yyyy")),"
",IF([6]Ficha1!$BA$186="","",TEXT([6]Ficha1!$BA$186,"dd/mm/yyyy")),"
",IF([6]Ficha1!$BA$187="","",TEXT([6]Ficha1!$BA$187,"dd/mm/yyyy")),"
",IF([6]Ficha1!$BA$188="","",TEXT([6]Ficha1!$BA$188,"dd/mm/yyyy")),"
",IF([6]Ficha1!$BA$189="","",TEXT([6]Ficha1!$BA$189,"dd/mm/yyyy")),"
_______________
",IF([6]Ficha1!$BA$190="","",TEXT([6]Ficha1!$BA$190,"dd/mm/yyyy")),"
",IF([6]Ficha1!$BA$191="","",TEXT([6]Ficha1!$BA$191,"dd/mm/yyyy")),"
",IF([6]Ficha1!$BA$192="","",TEXT([6]Ficha1!$BA$192,"dd/mm/yyyy")),"
",IF([6]Ficha1!$BA$193="","",TEXT([6]Ficha1!$BA$193,"dd/mm/yyyy")),"
",IF([6]Ficha1!$BA$194="","",TEXT([6]Ficha1!$BA$194,"dd/mm/yyyy")),"
",IF([6]Ficha1!$BA$195="","",TEXT([6]Ficha1!$BA$195,"dd/mm/yyyy")),"
",IF([6]Ficha1!$BA$196="","",TEXT([6]Ficha1!$BA$196,"dd/mm/yyyy")),"
",IF([6]Ficha1!$BA$197="","",TEXT([6]Ficha1!$BA$197,"dd/mm/yyyy")),"
",IF([6]Ficha1!$BA$198="","",TEXT([6]Ficha1!$BA$198,"dd/mm/yyyy")),"
",IF([6]Ficha1!$BA$199="","",TEXT([6]Ficha1!$BA$199,"dd/mm/yyyy")))</f>
        <v xml:space="preserve">
_______________
</v>
      </c>
      <c r="AQ13" s="89" t="str">
        <f>CONCATENATE(IF([6]Ficha1!$BG$180="","",TEXT([6]Ficha1!$BG$180,"dd/mm/yyyy")),"
",IF([6]Ficha1!$BG$181="","",TEXT([6]Ficha1!$BG$181,"dd/mm/yyyy")),"
",IF([6]Ficha1!$BG$182="","",TEXT([6]Ficha1!$BG$182,"dd/mm/yyyy")),"
",IF([6]Ficha1!$BG$183="","",TEXT([6]Ficha1!$BG$183,"dd/mm/yyyy")),"
",IF([6]Ficha1!$BG$184="","",TEXT([6]Ficha1!$BG$184,"dd/mm/yyyy")),"
",IF([6]Ficha1!$BG$185="","",TEXT([6]Ficha1!$BG$185,"dd/mm/yyyy")),"
",IF([6]Ficha1!$BG$186="","",TEXT([6]Ficha1!$BG$186,"dd/mm/yyyy")),"
",IF([6]Ficha1!$BG$187="","",TEXT([6]Ficha1!$BG$187,"dd/mm/yyyy")),"
",IF([6]Ficha1!$BG$188="","",TEXT([6]Ficha1!$BG$188,"dd/mm/yyyy")),"
",IF([6]Ficha1!$BG$189="","",TEXT([6]Ficha1!$BG$189,"dd/mm/yyyy")),"
_______________
",IF([6]Ficha1!$BG$190="","",TEXT([6]Ficha1!$BG$190,"dd/mm/yyyy")),"
",IF([6]Ficha1!$BG$191="","",TEXT([6]Ficha1!$BG$191,"dd/mm/yyyy")),"
",IF([6]Ficha1!$BG$192="","",TEXT([6]Ficha1!$BG$192,"dd/mm/yyyy")),"
",IF([6]Ficha1!$BG$193="","",TEXT([6]Ficha1!$BG$193,"dd/mm/yyyy")),"
",IF([6]Ficha1!$BG$194="","",TEXT([6]Ficha1!$BG$194,"dd/mm/yyyy")),"
",IF([6]Ficha1!$BG$195="","",TEXT([6]Ficha1!$BG$195,"dd/mm/yyyy")),"
",IF([6]Ficha1!$BG$196="","",TEXT([6]Ficha1!$BG$196,"dd/mm/yyyy")),"
",IF([6]Ficha1!$BG$197="","",TEXT([6]Ficha1!$BG$197,"dd/mm/yyyy")),"
",IF([6]Ficha1!$BG$198="","",TEXT([6]Ficha1!$BG$198,"dd/mm/yyyy")),"
",IF([6]Ficha1!$BG$199="","",TEXT([6]Ficha1!$BG$199,"dd/mm/yyyy")))</f>
        <v xml:space="preserve">
_______________
</v>
      </c>
      <c r="AR13" s="81" t="str">
        <f>CONCATENATE(IF([6]Ficha1!$D$205="","",[6]Ficha1!$D$205),"
",IF([6]Ficha1!$D$206="","",[6]Ficha1!$D$206),"
",IF([6]Ficha1!$D$207="","",[6]Ficha1!$D$207),"
",IF([6]Ficha1!$D$208="","",[6]Ficha1!$D$208),"
",IF([6]Ficha1!$D$209="","",[6]Ficha1!$D$209),"
",IF([6]Ficha1!$D$210="","",[6]Ficha1!$D$210),"
",IF([6]Ficha1!$D$211="","",[6]Ficha1!$D$211),"
",IF([6]Ficha1!$D$212="","",[6]Ficha1!$D$212),"
",IF([6]Ficha1!$D$213="","",[6]Ficha1!$D$213),"
",IF([6]Ficha1!$D$214="","",[6]Ficha1!$D$214),"")</f>
        <v xml:space="preserve">Suspención temporal del permiso para experimentación de plaguicidas.
Correcciones o aclaraciones frente al permiso, reflejadas en un nuevo acto administrativo
</v>
      </c>
      <c r="AS13" s="81" t="str">
        <f>CONCATENATE(IF([6]Ficha1!$V$205="","",[6]Ficha1!$V$205),"
",IF([6]Ficha1!$V$206="","",[6]Ficha1!$V$206),"
",IF([6]Ficha1!$V$207="","",[6]Ficha1!$V$207),"
",IF([6]Ficha1!$V$208="","",[6]Ficha1!$V$208),"
",IF([6]Ficha1!$V$209="","",[6]Ficha1!$V$209),"
",IF([6]Ficha1!$V$210="","",[6]Ficha1!$V$210),"
",IF([6]Ficha1!$V$211="","",[6]Ficha1!$V$211),"
",IF([6]Ficha1!$V$212="","",[6]Ficha1!$V$212),"
",IF([6]Ficha1!$V$213="","",[6]Ficha1!$V$213),"
",IF([6]Ficha1!$V$214="","",[6]Ficha1!$V$214),"")</f>
        <v xml:space="preserve">Responsables de actividades del tramite GIPT01 "Permiso para Experimentación de Plaguicidas"
Responsables de actividades del tramite GIPT01 "Permiso para Experimentación de Plaguicidas" 
</v>
      </c>
      <c r="AT13" s="81" t="str">
        <f>CONCATENATE(IF([6]Ficha1!$AN$205="","",[6]Ficha1!$AN$205),"
",IF([6]Ficha1!$AN$206="","",[6]Ficha1!$AN$206),"
",IF([6]Ficha1!$AN$207="","",[6]Ficha1!$AN$207),"
",IF([6]Ficha1!$AN$208="","",[6]Ficha1!$AN$208),"
",IF([6]Ficha1!$AN$209="","",[6]Ficha1!$AN$209),"
",IF([6]Ficha1!$AN$210="","",[6]Ficha1!$AN$210),"
",IF([6]Ficha1!$AN$211="","",[6]Ficha1!$AN$211),"
",IF([6]Ficha1!$AN$212="","",[6]Ficha1!$AN$212),"
",IF([6]Ficha1!$AN$213="","",[6]Ficha1!$AN$213),"
",IF([6]Ficha1!$AN$214="","",[6]Ficha1!$AN$214),"")</f>
        <v xml:space="preserve">Anuncio y aviso de la suspensión temporal
Documento de corrección del permiso para experimentacion o del otorgamiento de productos plaguicidas
</v>
      </c>
    </row>
    <row r="14" spans="1:46" ht="292.5" customHeight="1" x14ac:dyDescent="0.3">
      <c r="A14" s="34">
        <v>7</v>
      </c>
      <c r="B14" s="73" t="s">
        <v>65</v>
      </c>
      <c r="C14" s="72" t="s">
        <v>120</v>
      </c>
      <c r="D14" s="97" t="str">
        <f>IF([6]Ficha2!$V$13="","",[6]Ficha2!$V$13)</f>
        <v>Riesgo de Corrupción</v>
      </c>
      <c r="E14" s="97" t="str">
        <f>IF([6]Ficha2!$AY$24="","",[6]Ficha2!$AY$24)</f>
        <v>Imagen</v>
      </c>
      <c r="F14" s="98" t="str">
        <f>IF([6]Ficha2!$D$18="","",[6]Ficha2!$D$18)</f>
        <v>Decisiones ajustadas a intereses propios o de terceros</v>
      </c>
      <c r="G14" s="99" t="str">
        <f>CONCATENATE(IF([6]Ficha2!$S$18="","",[6]Ficha2!$S$18)," ",IF([6]Ficha2!$X$18="","",[6]Ficha2!$X$18))</f>
        <v>durante las actividades relacionadas con la ejecución de la evaluación integral de etiquetado y empaquetado de productos de tabaco y derivados Asociados a el procedimiento GIPP03</v>
      </c>
      <c r="H14" s="79" t="str">
        <f>CONCATENATE(IF([6]Ficha2!$D$29="","",[6]Ficha2!$D$29),"
",IF([6]Ficha2!$D$30="","",[6]Ficha2!$D$30),"
",IF([6]Ficha2!$D$31="","",[6]Ficha2!$D$31),"
",IF([6]Ficha2!$D$32="","",[6]Ficha2!$D$32),"
",IF([6]Ficha2!$D$33="","",[6]Ficha2!$D$33),"
",IF([6]Ficha2!$D$34="","",[6]Ficha2!$D$34))</f>
        <v xml:space="preserve">--- Ningún Trámite
</v>
      </c>
      <c r="I14" s="79" t="str">
        <f>IF([6]Ficha2!$AD$29="","",[6]Ficha2!$AD$29)</f>
        <v>Ningún otro proceso en el Sistema Integrado de Gestión</v>
      </c>
      <c r="J14" s="79" t="str">
        <f>CONCATENATE(IF([6]Ficha2!$J$39="","",[6]Ficha2!$J$39),"
",IF([6]Ficha2!$J$40="","",[6]Ficha2!$J$40),"
",IF([6]Ficha2!$J$41="","",[6]Ficha2!$J$41),"
",IF([6]Ficha2!$J$42="","",[6]Ficha2!$J$42),"
",IF([6]Ficha2!$J$43="","",[6]Ficha2!$J$43),"
",IF([6]Ficha2!$J$44="","",[6]Ficha2!$J$44),"
",IF([6]Ficha2!$J$45="","",[6]Ficha2!$J$45),"
",IF([6]Ficha2!$J$46="","",[6]Ficha2!$J$46),"
",IF([6]Ficha2!$J$47="","",[6]Ficha2!$J$47),"
",IF([6]Ficha2!$J$48="","",[6]Ficha2!$J$48))</f>
        <v xml:space="preserve">Desconocimiento de la normatividad asociada .
Falta de adherencia a los procesos y procedimientos del sistema integrado de gestión, así como a la adecuada aplicación de los procesos administrativos al interior del Ministerio.
Aceptacion de dadivas o favorecimentos para aprobacion de empaques y etiquetas de tabaco y derivados  
Acceso y uso indebido de informacion sensible
Desiciones sin conocimiento tecnico
</v>
      </c>
      <c r="K14" s="79" t="str">
        <f>CONCATENATE(IF([6]Ficha2!$J$51="","",[6]Ficha2!$J$51),"
",IF([6]Ficha2!$J$52="","",[6]Ficha2!$J$52),"
",IF([6]Ficha2!$J$53="","",[6]Ficha2!$J$53),"
",IF([6]Ficha2!$J$54="","",[6]Ficha2!$J$54),"
",IF([6]Ficha2!$J$55="","",[6]Ficha2!$J$55),"
",IF([6]Ficha2!$J$56="","",[6]Ficha2!$J$56),"
",IF([6]Ficha2!$J$57="","",[6]Ficha2!$J$57),"
",IF([6]Ficha2!$J$58="","",[6]Ficha2!$J$58),"
",IF([6]Ficha2!$J$59="","",[6]Ficha2!$J$59),"
",IF([6]Ficha2!$J$60="","",[6]Ficha2!$J$60))</f>
        <v xml:space="preserve">
</v>
      </c>
      <c r="L14" s="79" t="str">
        <f>CONCATENATE(IF([6]Ficha2!$AD$39="","",[6]Ficha2!$AD$39),"
",IF([6]Ficha2!$AD$40="","",[6]Ficha2!$AD$40),"
",IF([6]Ficha2!$AD$41="","",[6]Ficha2!$AD$41),"
",IF([6]Ficha2!$AD$42="","",[6]Ficha2!$AD$42),"
",IF([6]Ficha2!$AD$43="","",[6]Ficha2!$AD$43),"
",IF([6]Ficha2!$AD$44="","",[6]Ficha2!$AD$44),"
",IF([6]Ficha2!$AD$45="","",[6]Ficha2!$AD$45),"
",IF([6]Ficha2!$AD$46="","",[6]Ficha2!$AD$46),"
",IF([6]Ficha2!$AD$47="","",[6]Ficha2!$AD$47),"
",IF([6]Ficha2!$AD$48="","",[6]Ficha2!$AD$48),"
",IF([6]Ficha2!$AD$49="","",[6]Ficha2!$AD$49),"
",IF([6]Ficha2!$AD$50="","",[6]Ficha2!$AD$50),"
",IF([6]Ficha2!$AD$51="","",[6]Ficha2!$AD$51),"
",IF([6]Ficha2!$AD$52="","",[6]Ficha2!$AD$52),"
",IF([6]Ficha2!$AD$53="","",[6]Ficha2!$AD$53),"
",IF([6]Ficha2!$AD$54="","",[6]Ficha2!$AD$54),"
",IF([6]Ficha2!$AD$55="","",[6]Ficha2!$AD$55),"
",IF([6]Ficha2!$AD$56="","",[6]Ficha2!$AD$56),"
",IF([6]Ficha2!$AD$57="","",[6]Ficha2!$AD$57),"
",IF([6]Ficha2!$AD$58="","",[6]Ficha2!$AD$58),"
",IF([6]Ficha2!$AD$59="","",[6]Ficha2!$AD$59),"
",IF([6]Ficha2!$AD$60="","",[6]Ficha2!$AD$60))</f>
        <v xml:space="preserve">Incumplimiento de compromisos
Decisiones ajustadas al favorecimiento de terceros
Aumento en el consumo de tabaco por parte de la población
Mayores costos en la prestación de servicio de salud asociado a enfermedades asociadas al factor de riesgo
</v>
      </c>
      <c r="M14" s="80" t="str">
        <f>IF([6]Ficha2!$J$72="","",[6]Ficha2!$J$72)</f>
        <v>Posible (3)</v>
      </c>
      <c r="N14" s="80" t="str">
        <f>IF([6]Ficha2!$J$79="","",[6]Ficha2!$J$79)</f>
        <v>Moderado (1)</v>
      </c>
      <c r="O14" s="91" t="str">
        <f>IF([6]Ficha2!$AP$68="","",[6]Ficha2!$AP$68)</f>
        <v>Alta</v>
      </c>
      <c r="P14" s="81" t="str">
        <f>IF([6]Ficha2!$AP$72="","",[6]Ficha2!$AP$72)</f>
        <v>Al ser un riesgo de corrupción se justifica la valoración en la zona alta,  puede llegar a presentarse durante el desarrollo de las actividades relacionadas al procedimiento GIPP03, debido al   volumen de solicitudes.
Se aclara que no se ha materializado el riesgo de favorecimiento a terceros pero al llegar a presentarse causaria perdida de imagen y credibilidad de la institución.</v>
      </c>
      <c r="Q14" s="79" t="str">
        <f>CONCATENATE(IF([6]Ficha2!$D$87="","",[6]Ficha2!$D$87),"
",IF([6]Ficha2!$D$88="","",[6]Ficha2!$D$88),"
",IF([6]Ficha2!$D$89="","",[6]Ficha2!$D$89),"
",IF([6]Ficha2!$D$90="","",[6]Ficha2!$D$90),"
",IF([6]Ficha2!$D$91="","",[6]Ficha2!$D$91),"
",IF([6]Ficha2!$D$92="","",[6]Ficha2!$D$92),"
",IF([6]Ficha2!$D$93="","",[6]Ficha2!$D$93),"
",IF([6]Ficha2!$D$94="","",[6]Ficha2!$D$94),"
",IF([6]Ficha2!$D$95="","",[6]Ficha2!$D$95),"
",IF([6]Ficha2!$D$96="","",[6]Ficha2!$D$96))</f>
        <v xml:space="preserve">Verificacion durante el comité para aprobar la solicitud
Verificar periodicamente los accesos a la carpeta virtual con la informacion del procedimeinto GIPP03
Visto bueno al borrador de acto adminitrativo por parte de la subdirectora de las Enfermedades no Transmisibles
</v>
      </c>
      <c r="R14" s="82" t="str">
        <f>CONCATENATE(IF([6]Ficha2!$AL$87="","",[6]Ficha2!$AL$87),"
",IF([6]Ficha2!$AL$88="","",[6]Ficha2!$AL$88),"
",IF([6]Ficha2!$AL$89="","",[6]Ficha2!$AL$89),"
",IF([6]Ficha2!$AL$90="","",[6]Ficha2!$AL$90),"
",IF([6]Ficha2!$AL$91="","",[6]Ficha2!$AL$91),"
",IF([6]Ficha2!$AL$92="","",[6]Ficha2!$AL$92),"
",IF([6]Ficha2!$AL$93="","",[6]Ficha2!$AL$93),"
",IF([6]Ficha2!$AL$94="","",[6]Ficha2!$AL$94),"
",IF([6]Ficha2!$AL$95="","",[6]Ficha2!$AL$95),"
",IF([6]Ficha2!$AL$96="","",[6]Ficha2!$AL$96))</f>
        <v xml:space="preserve">Fuerte
Fuerte
Fuerte
</v>
      </c>
      <c r="S14" s="82" t="str">
        <f>CONCATENATE(IF([6]Ficha2!$AR$87="","",[6]Ficha2!$AR$87),"
",IF([6]Ficha2!$AR$88="","",[6]Ficha2!$AR$88),"
",IF([6]Ficha2!$AR$89="","",[6]Ficha2!$AR$89),"
",IF([6]Ficha2!$AR$90="","",[6]Ficha2!$AR$90),"
",IF([6]Ficha2!$AR$91="","",[6]Ficha2!$AR$91),"
",IF([6]Ficha2!$AR$92="","",[6]Ficha2!$AR$92),"
",IF([6]Ficha2!$AR$93="","",[6]Ficha2!$AR$93),"
",IF([6]Ficha2!$AR$94="","",[6]Ficha2!$AR$94),"
",IF([6]Ficha2!$AR$95="","",[6]Ficha2!$AR$95),"
",IF([6]Ficha2!$AR$96="","",[6]Ficha2!$AR$96))</f>
        <v xml:space="preserve">Fuerte
Fuerte
Fuerte
</v>
      </c>
      <c r="T14" s="82" t="str">
        <f>CONCATENATE(IF([6]Ficha2!$AT$87="","",[6]Ficha2!$AT$87),"
",IF([6]Ficha2!$AT$88="","",[6]Ficha2!$AT$88),"
",IF([6]Ficha2!$AT$89="","",[6]Ficha2!$AT$89),"
",IF([6]Ficha2!$AT$90="","",[6]Ficha2!$AT$90),"
",IF([6]Ficha2!$AT$91="","",[6]Ficha2!$AT$91),"
",IF([6]Ficha2!$AT$92="","",[6]Ficha2!$AT$92),"
",IF([6]Ficha2!$AT$93="","",[6]Ficha2!$AT$93),"
",IF([6]Ficha2!$AT$94="","",[6]Ficha2!$AT$94),"
",IF([6]Ficha2!$AT$95="","",[6]Ficha2!$AT$95),"
",IF([6]Ficha2!$AT$96="","",[6]Ficha2!$AT$96))</f>
        <v xml:space="preserve">Fuerte
Fuerte
Fuerte
</v>
      </c>
      <c r="U14" s="84" t="str">
        <f>IF([6]Ficha2!$AW$87="","",[6]Ficha2!$AW$87)</f>
        <v>Fuerte</v>
      </c>
      <c r="V14" s="82" t="str">
        <f>IF([6]Ficha2!$AZ$87="","",[6]Ficha2!$AZ$87)</f>
        <v>Directamente</v>
      </c>
      <c r="W14" s="79" t="str">
        <f>CONCATENATE(IF([6]Ficha2!$D$102="","",[6]Ficha2!$D$102),"
",IF([6]Ficha2!$D$103="","",[6]Ficha2!$D$103),"
",IF([6]Ficha2!$D$104="","",[6]Ficha2!$D$104),"
",IF([6]Ficha2!$D$105="","",[6]Ficha2!$D$105),"
",IF([6]Ficha2!$D$106="","",[6]Ficha2!$D$106),"
",IF([6]Ficha2!$D$107="","",[6]Ficha2!$D$107),"
",IF([6]Ficha2!$D$108="","",[6]Ficha2!$D$108),"
",IF([6]Ficha2!$D$109="","",[6]Ficha2!$D$109),"
",IF([6]Ficha2!$D$110="","",[6]Ficha2!$D$110),"
",IF([6]Ficha2!$D$111="","",[6]Ficha2!$D$111))</f>
        <v xml:space="preserve">Verificacion del cumpromiso de confidencialidad al personal asociado
Verificacion del diligenciamiento de la declaracion de conflcto de intereses
</v>
      </c>
      <c r="X14" s="82" t="str">
        <f>CONCATENATE(IF([6]Ficha2!$AL$102="","",[6]Ficha2!$AL$102),"
",IF([6]Ficha2!$AL$103="","",[6]Ficha2!$AL$103),"
",IF([6]Ficha2!$AL$104="","",[6]Ficha2!$AL$104),"
",IF([6]Ficha2!$AL$105="","",[6]Ficha2!$AL$105),"
",IF([6]Ficha2!$AL$106="","",[6]Ficha2!$AL$106),"
",IF([6]Ficha2!$AL$107="","",[6]Ficha2!$AL$107),"
",IF([6]Ficha2!$AL$108="","",[6]Ficha2!$AL$108),"
",IF([6]Ficha2!$AL$109="","",[6]Ficha2!$AL$109),"
",IF([6]Ficha2!$AL$110="","",[6]Ficha2!$AL$110),"
",IF([6]Ficha2!$AL$111="","",[6]Ficha2!$AL$111))</f>
        <v xml:space="preserve">Fuerte
Fuerte
</v>
      </c>
      <c r="Y14" s="82" t="str">
        <f>CONCATENATE(IF([6]Ficha2!$AR$102="","",[6]Ficha2!$AR$102),"
",IF([6]Ficha2!$AR$103="","",[6]Ficha2!$AR$103),"
",IF([6]Ficha2!$AR$104="","",[6]Ficha2!$AR$104),"
",IF([6]Ficha2!$AR$105="","",[6]Ficha2!$AR$105),"
",IF([6]Ficha2!$AR$106="","",[6]Ficha2!$AR$106),"
",IF([6]Ficha2!$AR$107="","",[6]Ficha2!$AR$107),"
",IF([6]Ficha2!$AR$108="","",[6]Ficha2!$AR$108),"
",IF([6]Ficha2!$AR$109="","",[6]Ficha2!$AR$109),"
",IF([6]Ficha2!$AR$110="","",[6]Ficha2!$AR$110),"
",IF([6]Ficha2!$AR$111="","",[6]Ficha2!$AR$111))</f>
        <v xml:space="preserve">Fuerte
Fuerte
</v>
      </c>
      <c r="Z14" s="82" t="str">
        <f>CONCATENATE(IF([6]Ficha2!$AT$102="","",[6]Ficha2!$AT$102),"
",IF([6]Ficha2!$AT$103="","",[6]Ficha2!$AT$103),"
",IF([6]Ficha2!$AT$104="","",[6]Ficha2!$AT$104),"
",IF([6]Ficha2!$AT$105="","",[6]Ficha2!$AT$105),"
",IF([6]Ficha2!$AT$106="","",[6]Ficha2!$AT$106),"
",IF([6]Ficha2!$AT$107="","",[6]Ficha2!$AT$107),"
",IF([6]Ficha2!$AT$108="","",[6]Ficha2!$AT$108),"
",IF([6]Ficha2!$AT$109="","",[6]Ficha2!$AT$109),"
",IF([6]Ficha2!$AT$110="","",[6]Ficha2!$AT$110),"
",IF([6]Ficha2!$AT$111="","",[6]Ficha2!$AT$111))</f>
        <v xml:space="preserve">Fuerte
Fuerte
</v>
      </c>
      <c r="AA14" s="84" t="str">
        <f>IF([6]Ficha2!$AW$102="","",[6]Ficha2!$AW$102)</f>
        <v>Fuerte</v>
      </c>
      <c r="AB14" s="82" t="str">
        <f>IF([6]Ficha2!$AZ$102="","",[6]Ficha2!$AZ$102)</f>
        <v>No disminuye</v>
      </c>
      <c r="AC14" s="80" t="str">
        <f>IF([6]Ficha2!$J$127="","",[6]Ficha2!$J$127)</f>
        <v>Rara vez (1)</v>
      </c>
      <c r="AD14" s="80" t="str">
        <f>IF([6]Ficha2!$J$134="","",[6]Ficha2!$J$134)</f>
        <v>Moderado (1)</v>
      </c>
      <c r="AE14" s="92" t="str">
        <f>IF([6]Ficha2!$AP$126="","",[6]Ficha2!$AP$126)</f>
        <v>Moderada</v>
      </c>
      <c r="AF14" s="81" t="str">
        <f>IF([6]Ficha2!$AP$130="","",[6]Ficha2!$AP$130)</f>
        <v>Al ser un riesgo de corrupción se justifica la valoración en la zona moderada, dado que la probabilidad de favorecimiento a terceros se puede presentar constantemente durante el desarrollo de las actividades relacionadas al procedimiento GIPP03.</v>
      </c>
      <c r="AG14" s="40" t="s">
        <v>86</v>
      </c>
      <c r="AH14" s="87" t="str">
        <f>CONCATENATE(IF([6]Ficha2!$V$155="","",[6]Ficha2!$V$155),"
",IF([6]Ficha2!$V$156="","",[6]Ficha2!$V$156),"
",IF([6]Ficha2!$V$157="","",[6]Ficha2!$V$157),"
",IF([6]Ficha2!$V$158="","",[6]Ficha2!$V$158),"
",IF([6]Ficha2!$V$159="","",[6]Ficha2!$V$159),"
",IF([6]Ficha2!$V$160="","",[6]Ficha2!$V$160),"
",IF([6]Ficha2!$V$161="","",[6]Ficha2!$V$161),"
",IF([6]Ficha2!$V$162="","",[6]Ficha2!$V$162),"
",IF([6]Ficha2!$V$163="","",[6]Ficha2!$V$163),"
",IF([6]Ficha2!$V$164="","",[6]Ficha2!$V$164),"
_______________
",IF([6]Ficha2!$V$165="","",[6]Ficha2!$V$165),"
",IF([6]Ficha2!$V$166="","",[6]Ficha2!$V$166),"
",IF([6]Ficha2!$V$167="","",[6]Ficha2!$V$167),"
",IF([6]Ficha2!$V$168="","",[6]Ficha2!$V$168),"
",IF([6]Ficha2!$V$169="","",[6]Ficha2!$V$169),"
",IF([6]Ficha2!$V$170="","",[6]Ficha2!$V$170),"
",IF([6]Ficha2!$V$171="","",[6]Ficha2!$V$171),"
",IF([6]Ficha2!$V$172="","",[6]Ficha2!$V$172),"
",IF([6]Ficha2!$V$173="","",[6]Ficha2!$V$173),"
",IF([6]Ficha2!$V$164="","",[6]Ficha2!$V$174),"")</f>
        <v xml:space="preserve">
_______________
</v>
      </c>
      <c r="AI14" s="87" t="str">
        <f>CONCATENATE(IF([6]Ficha2!$AH$155="","",[6]Ficha2!$AH$155),"
",IF([6]Ficha2!$AH$156="","",[6]Ficha2!$AH$156),"
",IF([6]Ficha2!$AH$157="","",[6]Ficha2!$AH$157),"
",IF([6]Ficha2!$AH$158="","",[6]Ficha2!$AH$158),"
",IF([6]Ficha2!$AH$159="","",[6]Ficha2!$AH$159),"
",IF([6]Ficha2!$AH$160="","",[6]Ficha2!$AH$160),"
",IF([6]Ficha2!$AH$161="","",[6]Ficha2!$AH$161),"
",IF([6]Ficha2!$AH$162="","",[6]Ficha2!$AH$162),"
",IF([6]Ficha2!$AH$163="","",[6]Ficha2!$AH$163),"
",IF([6]Ficha2!$AH$164="","",[6]Ficha2!$AH$164),"
_______________
",IF([6]Ficha2!$AH$165="","",[6]Ficha2!$AH$165),"
",IF([6]Ficha2!$AH$166="","",[6]Ficha2!$AH$166),"
",IF([6]Ficha2!$AH$167="","",[6]Ficha2!$AH$167),"
",IF([6]Ficha2!$AH$168="","",[6]Ficha2!$AH$168),"
",IF([6]Ficha2!$AH$169="","",[6]Ficha2!$AH$169),"
",IF([6]Ficha2!$AH$170="","",[6]Ficha2!$AH$170),"
",IF([6]Ficha2!$AH$171="","",[6]Ficha2!$AH$171),"
",IF([6]Ficha2!$AH$172="","",[6]Ficha2!$AH$172),"
",IF([6]Ficha2!$AH$173="","",[6]Ficha2!$AH$173),"
",IF([6]Ficha2!$AH$164="","",[6]Ficha2!$AH$174),"")</f>
        <v xml:space="preserve">
_______________
</v>
      </c>
      <c r="AJ14" s="87" t="str">
        <f>CONCATENATE(IF([6]Ficha2!$AQ$155="","",[6]Ficha2!$AQ$155),"
",IF([6]Ficha2!$AQ$156="","",[6]Ficha2!$AQ$156),"
",IF([6]Ficha2!$AQ$157="","",[6]Ficha2!$AQ$157),"
",IF([6]Ficha2!$AQ$158="","",[6]Ficha2!$AQ$158),"
",IF([6]Ficha2!$AQ$159="","",[6]Ficha2!$AQ$159),"
",IF([6]Ficha2!$AQ$160="","",[6]Ficha2!$AQ$160),"
",IF([6]Ficha2!$AQ$161="","",[6]Ficha2!$AQ$161),"
",IF([6]Ficha2!$AQ$162="","",[6]Ficha2!$AQ$162),"
",IF([6]Ficha2!$AQ$163="","",[6]Ficha2!$AQ$163),"
",IF([6]Ficha2!$AQ$164="","",[6]Ficha2!$AQ$164),"
_______________
",IF([6]Ficha2!$AQ$165="","",[6]Ficha2!$AQ$165),"
",IF([6]Ficha2!$AQ$166="","",[6]Ficha2!$AQ$166),"
",IF([6]Ficha2!$AQ$167="","",[6]Ficha2!$AQ$167),"
",IF([6]Ficha2!$AQ$168="","",[6]Ficha2!$AQ$168),"
",IF([6]Ficha2!$AQ$169="","",[6]Ficha2!$AQ$169),"
",IF([6]Ficha2!$AQ$170="","",[6]Ficha2!$AQ$170),"
",IF([6]Ficha2!$AQ$171="","",[6]Ficha2!$AQ$171),"
",IF([6]Ficha2!$AQ$172="","",[6]Ficha2!$AQ$172),"
",IF([6]Ficha2!$AQ$173="","",[6]Ficha2!$AQ$173),"
",IF([6]Ficha2!$AQ$164="","",[6]Ficha2!$AQ$174),"")</f>
        <v xml:space="preserve">
_______________
</v>
      </c>
      <c r="AK14" s="88" t="str">
        <f>CONCATENATE(IF([6]Ficha2!$BA$155="","",TEXT([6]Ficha2!$BA$155,"dd/mm/yyyy")),"
",IF([6]Ficha2!$BA$156="","",TEXT([6]Ficha2!$BA$156,"dd/mm/yyyy")),"
",IF([6]Ficha2!$BA$157="","",TEXT([6]Ficha2!$BA$157,"dd/mm/yyyy")),"
",IF([6]Ficha2!$BA$158="","",TEXT([6]Ficha2!$BA$158,"dd/mm/yyyy")),"
",IF([6]Ficha2!$BA$159="","",TEXT([6]Ficha2!$BA$159,"dd/mm/yyyy")),"
",IF([6]Ficha2!$BA$160="","",TEXT([6]Ficha2!$BA$160,"dd/mm/yyyy")),"
",IF([6]Ficha2!$BA$161="","",TEXT([6]Ficha2!$BA$161,"dd/mm/yyyy")),"
",IF([6]Ficha2!$BA$162="","",TEXT([6]Ficha2!$BA$162,"dd/mm/yyyy")),"
",IF([6]Ficha2!$BA$163="","",TEXT([6]Ficha2!$BA$163,"dd/mm/yyyy")),"
",IF([6]Ficha2!$BA$164="","",TEXT([6]Ficha2!$BA$164,"dd/mm/yyyy")),"
_______________
",IF([6]Ficha2!$BA$165="","",TEXT([6]Ficha2!$BA$165,"dd/mm/yyyy")),"
",IF([6]Ficha2!$BA$166="","",TEXT([6]Ficha2!$BA$166,"dd/mm/yyyy")),"
",IF([6]Ficha2!$BA$167="","",TEXT([6]Ficha2!$BA$167,"dd/mm/yyyy")),"
",IF([6]Ficha2!$BA$168="","",TEXT([6]Ficha2!$BA$168,"dd/mm/yyyy")),"
",IF([6]Ficha2!$BA$169="","",TEXT([6]Ficha2!$BA$169,"dd/mm/yyyy")),"
",IF([6]Ficha2!$BA$170="","",TEXT([6]Ficha2!$BA$170,"dd/mm/yyyy")),"
",IF([6]Ficha2!$BA$171="","",TEXT([6]Ficha2!$BA$171,"dd/mm/yyyy")),"
",IF([6]Ficha2!$BA$172="","",TEXT([6]Ficha2!$BA$172,"dd/mm/yyyy")),"
",IF([6]Ficha2!$BA$173="","",TEXT([6]Ficha2!$BA$173,"dd/mm/yyyy")),"
",IF([6]Ficha2!$BA$174="","",TEXT([6]Ficha2!$BA$174,"dd/mm/yyyy")))</f>
        <v xml:space="preserve">
_______________
</v>
      </c>
      <c r="AL14" s="88" t="str">
        <f>CONCATENATE(IF([6]Ficha2!$BG$155="","",TEXT([6]Ficha2!$BG$155,"dd/mm/yyyy")),"
",IF([6]Ficha2!$BG$156="","",TEXT([6]Ficha2!$BG$156,"dd/mm/yyyy")),"
",IF([6]Ficha2!$BG$157="","",TEXT([6]Ficha2!$BG$157,"dd/mm/yyyy")),"
",IF([6]Ficha2!$BG$158="","",TEXT([6]Ficha2!$BG$158,"dd/mm/yyyy")),"
",IF([6]Ficha2!$BG$159="","",TEXT([6]Ficha2!$BG$159,"dd/mm/yyyy")),"
",IF([6]Ficha2!$BG$160="","",TEXT([6]Ficha2!$BG$160,"dd/mm/yyyy")),"
",IF([6]Ficha2!$BG$161="","",TEXT([6]Ficha2!$BG$161,"dd/mm/yyyy")),"
",IF([6]Ficha2!$BG$162="","",TEXT([6]Ficha2!$BG$162,"dd/mm/yyyy")),"
",IF([6]Ficha2!$BG$163="","",TEXT([6]Ficha2!$BG$163,"dd/mm/yyyy")),"
",IF([6]Ficha2!$BG$164="","",TEXT([6]Ficha2!$BG$164,"dd/mm/yyyy")),"
_______________
",IF([6]Ficha2!$BG$165="","",TEXT([6]Ficha2!$BG$165,"dd/mm/yyyy")),"
",IF([6]Ficha2!$BG$166="","",TEXT([6]Ficha2!$BG$166,"dd/mm/yyyy")),"
",IF([6]Ficha2!$BG$167="","",TEXT([6]Ficha2!$BG$167,"dd/mm/yyyy")),"
",IF([6]Ficha2!$BG$168="","",TEXT([6]Ficha2!$BG$168,"dd/mm/yyyy")),"
",IF([6]Ficha2!$BG$169="","",TEXT([6]Ficha2!$BG$169,"dd/mm/yyyy")),"
",IF([6]Ficha2!$BG$170="","",TEXT([6]Ficha2!$BG$170,"dd/mm/yyyy")),"
",IF([6]Ficha2!$BG$171="","",TEXT([6]Ficha2!$BG$171,"dd/mm/yyyy")),"
",IF([6]Ficha2!$BG$172="","",TEXT([6]Ficha2!$BG$172,"dd/mm/yyyy")),"
",IF([6]Ficha2!$BG$173="","",TEXT([6]Ficha2!$BG$173,"dd/mm/yyyy")),"
",IF([6]Ficha2!$BG$174="","",TEXT([6]Ficha2!$BG$174,"dd/mm/yyyy")))</f>
        <v xml:space="preserve">
_______________
</v>
      </c>
      <c r="AM14" s="81" t="str">
        <f>CONCATENATE(IF([6]Ficha2!$V$180="","",[6]Ficha2!$V$180),"
",IF([6]Ficha2!$V$181="","",[6]Ficha2!$V$181),"
",IF([6]Ficha2!$V$182="","",[6]Ficha2!$V$182),"
",IF([6]Ficha2!$V$183="","",[6]Ficha2!$V$183),"
",IF([6]Ficha2!$V$184="","",[6]Ficha2!$V$184),"
",IF([6]Ficha2!$V$185="","",[6]Ficha2!$V$185),"
",IF([6]Ficha2!$V$186="","",[6]Ficha2!$V$186),"
",IF([6]Ficha2!$V$187="","",[6]Ficha2!$V$187),"
",IF([6]Ficha2!$V$188="","",[6]Ficha2!$V$188),"
",IF([6]Ficha2!$V$189="","",[6]Ficha2!$V$189),"
_______________
",IF([6]Ficha2!$V$190="","",[6]Ficha2!$V$190),"
",IF([6]Ficha2!$V$191="","",[6]Ficha2!$V$191),"
",IF([6]Ficha2!$V$192="","",[6]Ficha2!$V$192),"
",IF([6]Ficha2!$V$193="","",[6]Ficha2!$V$193),"
",IF([6]Ficha2!$V$194="","",[6]Ficha2!$V$194),"
",IF([6]Ficha2!$V$195="","",[6]Ficha2!$V$195),"
",IF([6]Ficha2!$V$196="","",[6]Ficha2!$V$196),"
",IF([6]Ficha2!$V$197="","",[6]Ficha2!$V$197),"
",IF([6]Ficha2!$V$198="","",[6]Ficha2!$V$198),"
",IF([6]Ficha2!$V$199="","",[6]Ficha2!$V$199),"")</f>
        <v xml:space="preserve">
_______________
</v>
      </c>
      <c r="AN14" s="81" t="str">
        <f>CONCATENATE(IF([6]Ficha2!$AH$180="","",[6]Ficha2!$AH$180),"
",IF([6]Ficha2!$AH$181="","",[6]Ficha2!$AH$181),"
",IF([6]Ficha2!$AH$182="","",[6]Ficha2!$AH$182),"
",IF([6]Ficha2!$AH$183="","",[6]Ficha2!$AH$183),"
",IF([6]Ficha2!$AH$184="","",[6]Ficha2!$AH$184),"
",IF([6]Ficha2!$AH$185="","",[6]Ficha2!$AH$185),"
",IF([6]Ficha2!$AH$186="","",[6]Ficha2!$AH$186),"
",IF([6]Ficha2!$AH$187="","",[6]Ficha2!$AH$187),"
",IF([6]Ficha2!$AH$188="","",[6]Ficha2!$AH$188),"
",IF([6]Ficha2!$AH$189="","",[6]Ficha2!$AH$189),"
_______________
",IF([6]Ficha2!$AH$190="","",[6]Ficha2!$AH$190),"
",IF([6]Ficha2!$AH$191="","",[6]Ficha2!$AH$191),"
",IF([6]Ficha2!$AH$192="","",[6]Ficha2!$AH$192),"
",IF([6]Ficha2!$AH$193="","",[6]Ficha2!$AH$193),"
",IF([6]Ficha2!$AH$194="","",[6]Ficha2!$AH$194),"
",IF([6]Ficha2!$AH$195="","",[6]Ficha2!$AH$195),"
",IF([6]Ficha2!$AH$196="","",[6]Ficha2!$AH$196),"
",IF([6]Ficha2!$AH$197="","",[6]Ficha2!$AH$197),"
",IF([6]Ficha2!$AH$198="","",[6]Ficha2!$AH$198),"
",IF([6]Ficha2!$AH$199="","",[6]Ficha2!$AH$199),"")</f>
        <v xml:space="preserve">
_______________
</v>
      </c>
      <c r="AO14" s="81" t="str">
        <f>CONCATENATE(IF([6]Ficha2!$AQ$180="","",[6]Ficha2!$AQ$180),"
",IF([6]Ficha2!$AQ$181="","",[6]Ficha2!$AQ$181),"
",IF([6]Ficha2!$AQ$182="","",[6]Ficha2!$AQ$182),"
",IF([6]Ficha2!$AQ$183="","",[6]Ficha2!$AQ$183),"
",IF([6]Ficha2!$AQ$184="","",[6]Ficha2!$AQ$184),"
",IF([6]Ficha2!$AQ$185="","",[6]Ficha2!$AQ$185),"
",IF([6]Ficha2!$AQ$186="","",[6]Ficha2!$AQ$186),"
",IF([6]Ficha2!$AQ$187="","",[6]Ficha2!$AQ$187),"
",IF([6]Ficha2!$AQ$188="","",[6]Ficha2!$AQ$188),"
",IF([6]Ficha2!$AQ$189="","",[6]Ficha2!$AQ$189),"
_______________
",IF([6]Ficha2!$AQ$190="","",[6]Ficha2!$AQ$190),"
",IF([6]Ficha2!$AQ$191="","",[6]Ficha2!$AQ$191),"
",IF([6]Ficha2!$AQ$192="","",[6]Ficha2!$AQ$192),"
",IF([6]Ficha2!$AQ$193="","",[6]Ficha2!$AQ$193),"
",IF([6]Ficha2!$AQ$194="","",[6]Ficha2!$AQ$194),"
",IF([6]Ficha2!$AQ$195="","",[6]Ficha2!$AQ$195),"
",IF([6]Ficha2!$AQ$196="","",[6]Ficha2!$AQ$196),"
",IF([6]Ficha2!$AQ$197="","",[6]Ficha2!$AQ$197),"
",IF([6]Ficha2!$AQ$198="","",[6]Ficha2!$AQ$198),"
",IF([6]Ficha2!$AQ$199="","",[6]Ficha2!$AQ$199),"")</f>
        <v xml:space="preserve">
_______________
</v>
      </c>
      <c r="AP14" s="89" t="str">
        <f>CONCATENATE(IF([6]Ficha2!$BA$180="","",TEXT([6]Ficha2!$BA$180,"dd/mm/yyyy")),"
",IF([6]Ficha2!$BA$181="","",TEXT([6]Ficha2!$BA$181,"dd/mm/yyyy")),"
",IF([6]Ficha2!$BA$182="","",TEXT([6]Ficha2!$BA$182,"dd/mm/yyyy")),"
",IF([6]Ficha2!$BA$183="","",TEXT([6]Ficha2!$BA$183,"dd/mm/yyyy")),"
",IF([6]Ficha2!$BA$184="","",TEXT([6]Ficha2!$BA$184,"dd/mm/yyyy")),"
",IF([6]Ficha2!$BA$185="","",TEXT([6]Ficha2!$BA$185,"dd/mm/yyyy")),"
",IF([6]Ficha2!$BA$186="","",TEXT([6]Ficha2!$BA$186,"dd/mm/yyyy")),"
",IF([6]Ficha2!$BA$187="","",TEXT([6]Ficha2!$BA$187,"dd/mm/yyyy")),"
",IF([6]Ficha2!$BA$188="","",TEXT([6]Ficha2!$BA$188,"dd/mm/yyyy")),"
",IF([6]Ficha2!$BA$189="","",TEXT([6]Ficha2!$BA$189,"dd/mm/yyyy")),"
_______________
",IF([6]Ficha2!$BA$190="","",TEXT([6]Ficha2!$BA$190,"dd/mm/yyyy")),"
",IF([6]Ficha2!$BA$191="","",TEXT([6]Ficha2!$BA$191,"dd/mm/yyyy")),"
",IF([6]Ficha2!$BA$192="","",TEXT([6]Ficha2!$BA$192,"dd/mm/yyyy")),"
",IF([6]Ficha2!$BA$193="","",TEXT([6]Ficha2!$BA$193,"dd/mm/yyyy")),"
",IF([6]Ficha2!$BA$194="","",TEXT([6]Ficha2!$BA$194,"dd/mm/yyyy")),"
",IF([6]Ficha2!$BA$195="","",TEXT([6]Ficha2!$BA$195,"dd/mm/yyyy")),"
",IF([6]Ficha2!$BA$196="","",TEXT([6]Ficha2!$BA$196,"dd/mm/yyyy")),"
",IF([6]Ficha2!$BA$197="","",TEXT([6]Ficha2!$BA$197,"dd/mm/yyyy")),"
",IF([6]Ficha2!$BA$198="","",TEXT([6]Ficha2!$BA$198,"dd/mm/yyyy")),"
",IF([6]Ficha2!$BA$199="","",TEXT([6]Ficha2!$BA$199,"dd/mm/yyyy")))</f>
        <v xml:space="preserve">
_______________
</v>
      </c>
      <c r="AQ14" s="89" t="str">
        <f>CONCATENATE(IF([6]Ficha2!$BG$180="","",TEXT([6]Ficha2!$BG$180,"dd/mm/yyyy")),"
",IF([6]Ficha2!$BG$181="","",TEXT([6]Ficha2!$BG$181,"dd/mm/yyyy")),"
",IF([6]Ficha2!$BG$182="","",TEXT([6]Ficha2!$BG$182,"dd/mm/yyyy")),"
",IF([6]Ficha2!$BG$183="","",TEXT([6]Ficha2!$BG$183,"dd/mm/yyyy")),"
",IF([6]Ficha2!$BG$184="","",TEXT([6]Ficha2!$BG$184,"dd/mm/yyyy")),"
",IF([6]Ficha2!$BG$185="","",TEXT([6]Ficha2!$BG$185,"dd/mm/yyyy")),"
",IF([6]Ficha2!$BG$186="","",TEXT([6]Ficha2!$BG$186,"dd/mm/yyyy")),"
",IF([6]Ficha2!$BG$187="","",TEXT([6]Ficha2!$BG$187,"dd/mm/yyyy")),"
",IF([6]Ficha2!$BG$188="","",TEXT([6]Ficha2!$BG$188,"dd/mm/yyyy")),"
",IF([6]Ficha2!$BG$189="","",TEXT([6]Ficha2!$BG$189,"dd/mm/yyyy")),"
_______________
",IF([6]Ficha2!$BG$190="","",TEXT([6]Ficha2!$BG$190,"dd/mm/yyyy")),"
",IF([6]Ficha2!$BG$191="","",TEXT([6]Ficha2!$BG$191,"dd/mm/yyyy")),"
",IF([6]Ficha2!$BG$192="","",TEXT([6]Ficha2!$BG$192,"dd/mm/yyyy")),"
",IF([6]Ficha2!$BG$193="","",TEXT([6]Ficha2!$BG$193,"dd/mm/yyyy")),"
",IF([6]Ficha2!$BG$194="","",TEXT([6]Ficha2!$BG$194,"dd/mm/yyyy")),"
",IF([6]Ficha2!$BG$195="","",TEXT([6]Ficha2!$BG$195,"dd/mm/yyyy")),"
",IF([6]Ficha2!$BG$196="","",TEXT([6]Ficha2!$BG$196,"dd/mm/yyyy")),"
",IF([6]Ficha2!$BG$197="","",TEXT([6]Ficha2!$BG$197,"dd/mm/yyyy")),"
",IF([6]Ficha2!$BG$198="","",TEXT([6]Ficha2!$BG$198,"dd/mm/yyyy")),"
",IF([6]Ficha2!$BG$199="","",TEXT([6]Ficha2!$BG$199,"dd/mm/yyyy")))</f>
        <v xml:space="preserve">
_______________
</v>
      </c>
      <c r="AR14" s="81" t="str">
        <f>CONCATENATE(IF([6]Ficha2!$D$205="","",[6]Ficha2!$D$205),"
",IF([6]Ficha2!$D$206="","",[6]Ficha2!$D$206),"
",IF([6]Ficha2!$D$207="","",[6]Ficha2!$D$207),"
",IF([6]Ficha2!$D$208="","",[6]Ficha2!$D$208),"
",IF([6]Ficha2!$D$209="","",[6]Ficha2!$D$209),"
",IF([6]Ficha2!$D$210="","",[6]Ficha2!$D$210),"
",IF([6]Ficha2!$D$211="","",[6]Ficha2!$D$211),"
",IF([6]Ficha2!$D$212="","",[6]Ficha2!$D$212),"
",IF([6]Ficha2!$D$213="","",[6]Ficha2!$D$213),"
",IF([6]Ficha2!$D$214="","",[6]Ficha2!$D$214),"")</f>
        <v xml:space="preserve">Reunión extraordinaria de comité de etiquetado y empaquetado de productos de tabaco, con presencia de subdirector de enfermedades no transmisibles para identificar las causas de la desviación y las correcciones pertinentes
Corrección y generación de nuevo acto administrativo de aprobación de etiquetas y empaques de productos de tabaco y derivados
</v>
      </c>
      <c r="AS14" s="81" t="str">
        <f>CONCATENATE(IF([6]Ficha2!$V$205="","",[6]Ficha2!$V$205),"
",IF([6]Ficha2!$V$206="","",[6]Ficha2!$V$206),"
",IF([6]Ficha2!$V$207="","",[6]Ficha2!$V$207),"
",IF([6]Ficha2!$V$208="","",[6]Ficha2!$V$208),"
",IF([6]Ficha2!$V$209="","",[6]Ficha2!$V$209),"
",IF([6]Ficha2!$V$210="","",[6]Ficha2!$V$210),"
",IF([6]Ficha2!$V$211="","",[6]Ficha2!$V$211),"
",IF([6]Ficha2!$V$212="","",[6]Ficha2!$V$212),"
",IF([6]Ficha2!$V$213="","",[6]Ficha2!$V$213),"
",IF([6]Ficha2!$V$214="","",[6]Ficha2!$V$214),"")</f>
        <v xml:space="preserve">Subdirector de Enfermedades No Transmisibles
Responsables de actividades del procedimiento GIPP03
</v>
      </c>
      <c r="AT14" s="81" t="str">
        <f>CONCATENATE(IF([6]Ficha2!$AN$205="","",[6]Ficha2!$AN$205),"
",IF([6]Ficha2!$AN$206="","",[6]Ficha2!$AN$206),"
",IF([6]Ficha2!$AN$207="","",[6]Ficha2!$AN$207),"
",IF([6]Ficha2!$AN$208="","",[6]Ficha2!$AN$208),"
",IF([6]Ficha2!$AN$209="","",[6]Ficha2!$AN$209),"
",IF([6]Ficha2!$AN$210="","",[6]Ficha2!$AN$210),"
",IF([6]Ficha2!$AN$211="","",[6]Ficha2!$AN$211),"
",IF([6]Ficha2!$AN$212="","",[6]Ficha2!$AN$212),"
",IF([6]Ficha2!$AN$213="","",[6]Ficha2!$AN$213),"
",IF([6]Ficha2!$AN$214="","",[6]Ficha2!$AN$214),"")</f>
        <v xml:space="preserve">Acta de reunión, Procedimiento GIPP03 actualizado
Acto administrativo corregido
</v>
      </c>
    </row>
    <row r="15" spans="1:46" ht="312.5" customHeight="1" x14ac:dyDescent="0.3">
      <c r="A15" s="34">
        <v>8</v>
      </c>
      <c r="B15" s="73" t="s">
        <v>65</v>
      </c>
      <c r="C15" s="72" t="s">
        <v>121</v>
      </c>
      <c r="D15" s="97" t="str">
        <f>IF([7]Ficha6!$V$13="","",[7]Ficha6!$V$13)</f>
        <v>Riesgo de Corrupción</v>
      </c>
      <c r="E15" s="97" t="str">
        <f>IF([7]Ficha6!$AY$24="","",[7]Ficha6!$AY$24)</f>
        <v>Operativo</v>
      </c>
      <c r="F15" s="98" t="str">
        <f>IF([7]Ficha6!$D$18="","",[7]Ficha6!$D$18)</f>
        <v>Decisiones ajustadas a intereses propios o de terceros</v>
      </c>
      <c r="G15" s="99" t="str">
        <f>CONCATENATE(IF([7]Ficha6!$S$18="","",[7]Ficha6!$S$18)," ",IF([7]Ficha6!$X$18="","",[7]Ficha6!$X$18))</f>
        <v>por la asignación y ejecución de recursos de inversión y funcionamiento debido a la recepción, consolidación y análisis de la información de la  Oficina de Gestión Territorial, Emergencias y Desastres.</v>
      </c>
      <c r="H15" s="79" t="str">
        <f>CONCATENATE(IF([7]Ficha6!$D$29="","",[7]Ficha6!$D$29),"
",IF([7]Ficha6!$D$30="","",[7]Ficha6!$D$30),"
",IF([7]Ficha6!$D$31="","",[7]Ficha6!$D$31),"
",IF([7]Ficha6!$D$32="","",[7]Ficha6!$D$32),"
",IF([7]Ficha6!$D$33="","",[7]Ficha6!$D$33),"
",IF([7]Ficha6!$D$34="","",[7]Ficha6!$D$34))</f>
        <v xml:space="preserve">--- Otros Procedimientos Administrativos (OPA´S) - MSPS
</v>
      </c>
      <c r="I15" s="79" t="str">
        <f>IF([7]Ficha6!$AD$29="","",[7]Ficha6!$AD$29)</f>
        <v>Procesos misionales en el Sistema Integrado de Gestión</v>
      </c>
      <c r="J15" s="79" t="str">
        <f>CONCATENATE(IF([7]Ficha6!$J$39="","",[7]Ficha6!$J$39),"
",IF([7]Ficha6!$J$40="","",[7]Ficha6!$J$40),"
",IF([7]Ficha6!$J$41="","",[7]Ficha6!$J$41),"
",IF([7]Ficha6!$J$42="","",[7]Ficha6!$J$42),"
",IF([7]Ficha6!$J$43="","",[7]Ficha6!$J$43),"
",IF([7]Ficha6!$J$44="","",[7]Ficha6!$J$44),"
",IF([7]Ficha6!$J$45="","",[7]Ficha6!$J$45),"
",IF([7]Ficha6!$J$46="","",[7]Ficha6!$J$46),"
",IF([7]Ficha6!$J$47="","",[7]Ficha6!$J$47),"
",IF([7]Ficha6!$J$48="","",[7]Ficha6!$J$48))</f>
        <v xml:space="preserve">En construcción de una herramienta técnica que consolide la información para analizar el comportamiento y fortalecimiento de las emergencias y desastres del sector salud. 
Nombrar personal que no cumpla con el perfil y experiencia requeido en el manual de funciones de la Entidad
</v>
      </c>
      <c r="K15" s="79" t="str">
        <f>CONCATENATE(IF([7]Ficha6!$J$51="","",[7]Ficha6!$J$51),"
",IF([7]Ficha6!$J$52="","",[7]Ficha6!$J$52),"
",IF([7]Ficha6!$J$53="","",[7]Ficha6!$J$53),"
",IF([7]Ficha6!$J$54="","",[7]Ficha6!$J$54),"
",IF([7]Ficha6!$J$55="","",[7]Ficha6!$J$55),"
",IF([7]Ficha6!$J$56="","",[7]Ficha6!$J$56),"
",IF([7]Ficha6!$J$57="","",[7]Ficha6!$J$57),"
",IF([7]Ficha6!$J$58="","",[7]Ficha6!$J$58),"
",IF([7]Ficha6!$J$59="","",[7]Ficha6!$J$59),"
",IF([7]Ficha6!$J$60="","",[7]Ficha6!$J$60))</f>
        <v xml:space="preserve">
</v>
      </c>
      <c r="L15" s="79" t="str">
        <f>CONCATENATE(IF([7]Ficha6!$AD$39="","",[7]Ficha6!$AD$39),"
",IF([7]Ficha6!$AD$40="","",[7]Ficha6!$AD$40),"
",IF([7]Ficha6!$AD$41="","",[7]Ficha6!$AD$41),"
",IF([7]Ficha6!$AD$42="","",[7]Ficha6!$AD$42),"
",IF([7]Ficha6!$AD$43="","",[7]Ficha6!$AD$43),"
",IF([7]Ficha6!$AD$44="","",[7]Ficha6!$AD$44),"
",IF([7]Ficha6!$AD$45="","",[7]Ficha6!$AD$45),"
",IF([7]Ficha6!$AD$46="","",[7]Ficha6!$AD$46),"
",IF([7]Ficha6!$AD$47="","",[7]Ficha6!$AD$47),"
",IF([7]Ficha6!$AD$48="","",[7]Ficha6!$AD$48),"
",IF([7]Ficha6!$AD$49="","",[7]Ficha6!$AD$49),"
",IF([7]Ficha6!$AD$50="","",[7]Ficha6!$AD$50),"
",IF([7]Ficha6!$AD$51="","",[7]Ficha6!$AD$51),"
",IF([7]Ficha6!$AD$52="","",[7]Ficha6!$AD$52),"
",IF([7]Ficha6!$AD$53="","",[7]Ficha6!$AD$53),"
",IF([7]Ficha6!$AD$54="","",[7]Ficha6!$AD$54),"
",IF([7]Ficha6!$AD$55="","",[7]Ficha6!$AD$55),"
",IF([7]Ficha6!$AD$56="","",[7]Ficha6!$AD$56),"
",IF([7]Ficha6!$AD$57="","",[7]Ficha6!$AD$57),"
",IF([7]Ficha6!$AD$58="","",[7]Ficha6!$AD$58),"
",IF([7]Ficha6!$AD$59="","",[7]Ficha6!$AD$59),"
",IF([7]Ficha6!$AD$60="","",[7]Ficha6!$AD$60))</f>
        <v xml:space="preserve">Asignación de recursos errónea
Deterioro de la imagen institucional
Investigaciones y posibles sanciones diciplinarias
l
</v>
      </c>
      <c r="M15" s="80" t="str">
        <f>IF([7]Ficha6!$J$72="","",[7]Ficha6!$J$72)</f>
        <v>Rara vez (1)</v>
      </c>
      <c r="N15" s="80" t="str">
        <f>IF([7]Ficha6!$J$79="","",[7]Ficha6!$J$79)</f>
        <v>Catastrófico (3)</v>
      </c>
      <c r="O15" s="83" t="str">
        <f>IF([7]Ficha6!$AP$68="","",[7]Ficha6!$AP$68)</f>
        <v>Extrema</v>
      </c>
      <c r="P15" s="81" t="str">
        <f>IF([7]Ficha6!$AP$72="","",[7]Ficha6!$AP$72)</f>
        <v>Este riesgo no se ha  materializado en el proceso durante los últimos 5 años, Este riesgo nunca se ha materializado en el proceso y  no se ha presentado ningún proceso disciplinario relacionado con el tema.
En cuanto al impacto al diligenciar la encuesta para determinar el impacto del riesgo con enfoque de corrupción, se encuentra que de materializarse puede impactar la misión, el buen nombre de la Entidad y procesos disciplinarios.</v>
      </c>
      <c r="Q15" s="79" t="str">
        <f>CONCATENATE(IF([7]Ficha6!$D$87="","",[7]Ficha6!$D$87),"
",IF([7]Ficha6!$D$88="","",[7]Ficha6!$D$88),"
",IF([7]Ficha6!$D$89="","",[7]Ficha6!$D$89),"
",IF([7]Ficha6!$D$90="","",[7]Ficha6!$D$90),"
",IF([7]Ficha6!$D$91="","",[7]Ficha6!$D$91),"
",IF([7]Ficha6!$D$92="","",[7]Ficha6!$D$92),"
",IF([7]Ficha6!$D$93="","",[7]Ficha6!$D$93),"
",IF([7]Ficha6!$D$94="","",[7]Ficha6!$D$94),"
",IF([7]Ficha6!$D$95="","",[7]Ficha6!$D$95),"
",IF([7]Ficha6!$D$96="","",[7]Ficha6!$D$96))</f>
        <v xml:space="preserve">Verificar la formulacion y envio del anteproyecto para asignación de recursos de funcionamiento e inversión.
Verificar cumplimiento de actividades y el envío del plan de Acción, formulado.  
Verificar cumplimiento avances de actividades y el envío del reporte trimestral de la ejecución del Plan de Acción.
Verificar cumplimiento de la asignacion de recursos y el envío del reporte trimestral.
Verificar el envío al reporte final de la ejecución del Plan de Acción de la Oficina.
</v>
      </c>
      <c r="R15" s="82" t="str">
        <f>CONCATENATE(IF([7]Ficha6!$AL$87="","",[7]Ficha6!$AL$87),"
",IF([7]Ficha6!$AL$88="","",[7]Ficha6!$AL$88),"
",IF([7]Ficha6!$AL$89="","",[7]Ficha6!$AL$89),"
",IF([7]Ficha6!$AL$90="","",[7]Ficha6!$AL$90),"
",IF([7]Ficha6!$AL$91="","",[7]Ficha6!$AL$91),"
",IF([7]Ficha6!$AL$92="","",[7]Ficha6!$AL$92),"
",IF([7]Ficha6!$AL$93="","",[7]Ficha6!$AL$93),"
",IF([7]Ficha6!$AL$94="","",[7]Ficha6!$AL$94),"
",IF([7]Ficha6!$AL$95="","",[7]Ficha6!$AL$95),"
",IF([7]Ficha6!$AL$96="","",[7]Ficha6!$AL$96))</f>
        <v xml:space="preserve">Fuerte
Fuerte
Fuerte
Fuerte
Fuerte
</v>
      </c>
      <c r="S15" s="82" t="str">
        <f>CONCATENATE(IF([7]Ficha6!$AR$87="","",[7]Ficha6!$AR$87),"
",IF([7]Ficha6!$AR$88="","",[7]Ficha6!$AR$88),"
",IF([7]Ficha6!$AR$89="","",[7]Ficha6!$AR$89),"
",IF([7]Ficha6!$AR$90="","",[7]Ficha6!$AR$90),"
",IF([7]Ficha6!$AR$91="","",[7]Ficha6!$AR$91),"
",IF([7]Ficha6!$AR$92="","",[7]Ficha6!$AR$92),"
",IF([7]Ficha6!$AR$93="","",[7]Ficha6!$AR$93),"
",IF([7]Ficha6!$AR$94="","",[7]Ficha6!$AR$94),"
",IF([7]Ficha6!$AR$95="","",[7]Ficha6!$AR$95),"
",IF([7]Ficha6!$AR$96="","",[7]Ficha6!$AR$96))</f>
        <v xml:space="preserve">Fuerte
Fuerte
Fuerte
Fuerte
Fuerte
</v>
      </c>
      <c r="T15" s="82" t="str">
        <f>CONCATENATE(IF([7]Ficha6!$AT$87="","",[7]Ficha6!$AT$87),"
",IF([7]Ficha6!$AT$88="","",[7]Ficha6!$AT$88),"
",IF([7]Ficha6!$AT$89="","",[7]Ficha6!$AT$89),"
",IF([7]Ficha6!$AT$90="","",[7]Ficha6!$AT$90),"
",IF([7]Ficha6!$AT$91="","",[7]Ficha6!$AT$91),"
",IF([7]Ficha6!$AT$92="","",[7]Ficha6!$AT$92),"
",IF([7]Ficha6!$AT$93="","",[7]Ficha6!$AT$93),"
",IF([7]Ficha6!$AT$94="","",[7]Ficha6!$AT$94),"
",IF([7]Ficha6!$AT$95="","",[7]Ficha6!$AT$95),"
",IF([7]Ficha6!$AT$96="","",[7]Ficha6!$AT$96))</f>
        <v xml:space="preserve">Fuerte
Fuerte
Fuerte
Fuerte
Fuerte
</v>
      </c>
      <c r="U15" s="84" t="str">
        <f>IF([7]Ficha6!$AW$87="","",[7]Ficha6!$AW$87)</f>
        <v>Fuerte</v>
      </c>
      <c r="V15" s="82" t="str">
        <f>IF([7]Ficha6!$AZ$87="","",[7]Ficha6!$AZ$87)</f>
        <v>Directamente</v>
      </c>
      <c r="W15" s="79" t="str">
        <f>CONCATENATE(IF([7]Ficha6!$D$102="","",[7]Ficha6!$D$102),"
",IF([7]Ficha6!$D$103="","",[7]Ficha6!$D$103),"
",IF([7]Ficha6!$D$104="","",[7]Ficha6!$D$104),"
",IF([7]Ficha6!$D$105="","",[7]Ficha6!$D$105),"
",IF([7]Ficha6!$D$106="","",[7]Ficha6!$D$106),"
",IF([7]Ficha6!$D$107="","",[7]Ficha6!$D$107),"
",IF([7]Ficha6!$D$108="","",[7]Ficha6!$D$108),"
",IF([7]Ficha6!$D$109="","",[7]Ficha6!$D$109),"
",IF([7]Ficha6!$D$110="","",[7]Ficha6!$D$110),"
",IF([7]Ficha6!$D$111="","",[7]Ficha6!$D$111))</f>
        <v xml:space="preserve">Reportar a  la Oficina de Control Interno Disciplinario los hechos ocurridos conforme lo establecido para el efecto en la institución.
</v>
      </c>
      <c r="X15" s="82" t="str">
        <f>CONCATENATE(IF([7]Ficha6!$AL$102="","",[7]Ficha6!$AL$102),"
",IF([7]Ficha6!$AL$103="","",[7]Ficha6!$AL$103),"
",IF([7]Ficha6!$AL$104="","",[7]Ficha6!$AL$104),"
",IF([7]Ficha6!$AL$105="","",[7]Ficha6!$AL$105),"
",IF([7]Ficha6!$AL$106="","",[7]Ficha6!$AL$106),"
",IF([7]Ficha6!$AL$107="","",[7]Ficha6!$AL$107),"
",IF([7]Ficha6!$AL$108="","",[7]Ficha6!$AL$108),"
",IF([7]Ficha6!$AL$109="","",[7]Ficha6!$AL$109),"
",IF([7]Ficha6!$AL$110="","",[7]Ficha6!$AL$110),"
",IF([7]Ficha6!$AL$111="","",[7]Ficha6!$AL$111))</f>
        <v xml:space="preserve">Fuerte
</v>
      </c>
      <c r="Y15" s="82" t="str">
        <f>CONCATENATE(IF([7]Ficha6!$AR$102="","",[7]Ficha6!$AR$102),"
",IF([7]Ficha6!$AR$103="","",[7]Ficha6!$AR$103),"
",IF([7]Ficha6!$AR$104="","",[7]Ficha6!$AR$104),"
",IF([7]Ficha6!$AR$105="","",[7]Ficha6!$AR$105),"
",IF([7]Ficha6!$AR$106="","",[7]Ficha6!$AR$106),"
",IF([7]Ficha6!$AR$107="","",[7]Ficha6!$AR$107),"
",IF([7]Ficha6!$AR$108="","",[7]Ficha6!$AR$108),"
",IF([7]Ficha6!$AR$109="","",[7]Ficha6!$AR$109),"
",IF([7]Ficha6!$AR$110="","",[7]Ficha6!$AR$110),"
",IF([7]Ficha6!$AR$111="","",[7]Ficha6!$AR$111))</f>
        <v xml:space="preserve">Fuerte
</v>
      </c>
      <c r="Z15" s="82" t="str">
        <f>CONCATENATE(IF([7]Ficha6!$AT$102="","",[7]Ficha6!$AT$102),"
",IF([7]Ficha6!$AT$103="","",[7]Ficha6!$AT$103),"
",IF([7]Ficha6!$AT$104="","",[7]Ficha6!$AT$104),"
",IF([7]Ficha6!$AT$105="","",[7]Ficha6!$AT$105),"
",IF([7]Ficha6!$AT$106="","",[7]Ficha6!$AT$106),"
",IF([7]Ficha6!$AT$107="","",[7]Ficha6!$AT$107),"
",IF([7]Ficha6!$AT$108="","",[7]Ficha6!$AT$108),"
",IF([7]Ficha6!$AT$109="","",[7]Ficha6!$AT$109),"
",IF([7]Ficha6!$AT$110="","",[7]Ficha6!$AT$110),"
",IF([7]Ficha6!$AT$111="","",[7]Ficha6!$AT$111))</f>
        <v xml:space="preserve">Fuerte
</v>
      </c>
      <c r="AA15" s="84" t="str">
        <f>IF([7]Ficha6!$AW$102="","",[7]Ficha6!$AW$102)</f>
        <v>Fuerte</v>
      </c>
      <c r="AB15" s="82" t="str">
        <f>IF([7]Ficha6!$AZ$102="","",[7]Ficha6!$AZ$102)</f>
        <v>No disminuye</v>
      </c>
      <c r="AC15" s="80" t="str">
        <f>IF([7]Ficha6!$J$127="","",[7]Ficha6!$J$127)</f>
        <v>Rara vez (1)</v>
      </c>
      <c r="AD15" s="80" t="str">
        <f>IF([7]Ficha6!$J$134="","",[7]Ficha6!$J$134)</f>
        <v>Catastrófico (3)</v>
      </c>
      <c r="AE15" s="85" t="str">
        <f>IF([7]Ficha6!$AP$126="","",[7]Ficha6!$AP$126)</f>
        <v>Extrema</v>
      </c>
      <c r="AF15" s="81" t="str">
        <f>IF([7]Ficha6!$AP$130="","",[7]Ficha6!$AP$130)</f>
        <v>Con respecto de las actividades de probabilidad de la valoración del Riesgo, en el diseño de las responsabilidades se refuerza en la verificación del punto de control  con respecto a la probabilidad y para el impacto se mantiene en la solidez del rango fuerte..</v>
      </c>
      <c r="AG15" s="40" t="s">
        <v>86</v>
      </c>
      <c r="AH15" s="87" t="str">
        <f>CONCATENATE(IF([7]Ficha6!$V$155="","",[7]Ficha6!$V$155),"
",IF([7]Ficha6!$V$156="","",[7]Ficha6!$V$156),"
",IF([7]Ficha6!$V$157="","",[7]Ficha6!$V$157),"
",IF([7]Ficha6!$V$158="","",[7]Ficha6!$V$158),"
",IF([7]Ficha6!$V$159="","",[7]Ficha6!$V$159),"
",IF([7]Ficha6!$V$160="","",[7]Ficha6!$V$160),"
",IF([7]Ficha6!$V$161="","",[7]Ficha6!$V$161),"
",IF([7]Ficha6!$V$162="","",[7]Ficha6!$V$162),"
",IF([7]Ficha6!$V$163="","",[7]Ficha6!$V$163),"
",IF([7]Ficha6!$V$164="","",[7]Ficha6!$V$164),"
_______________
",IF([7]Ficha6!$V$165="","",[7]Ficha6!$V$165),"
",IF([7]Ficha6!$V$166="","",[7]Ficha6!$V$166),"
",IF([7]Ficha6!$V$167="","",[7]Ficha6!$V$167),"
",IF([7]Ficha6!$V$168="","",[7]Ficha6!$V$168),"
",IF([7]Ficha6!$V$169="","",[7]Ficha6!$V$169),"
",IF([7]Ficha6!$V$170="","",[7]Ficha6!$V$170),"
",IF([7]Ficha6!$V$171="","",[7]Ficha6!$V$171),"
",IF([7]Ficha6!$V$172="","",[7]Ficha6!$V$172),"
",IF([7]Ficha6!$V$173="","",[7]Ficha6!$V$173),"
",IF([7]Ficha6!$V$164="","",[7]Ficha6!$V$174),"")</f>
        <v xml:space="preserve">
_______________
</v>
      </c>
      <c r="AI15" s="87" t="str">
        <f>CONCATENATE(IF([7]Ficha6!$AH$155="","",[7]Ficha6!$AH$155),"
",IF([7]Ficha6!$AH$156="","",[7]Ficha6!$AH$156),"
",IF([7]Ficha6!$AH$157="","",[7]Ficha6!$AH$157),"
",IF([7]Ficha6!$AH$158="","",[7]Ficha6!$AH$158),"
",IF([7]Ficha6!$AH$159="","",[7]Ficha6!$AH$159),"
",IF([7]Ficha6!$AH$160="","",[7]Ficha6!$AH$160),"
",IF([7]Ficha6!$AH$161="","",[7]Ficha6!$AH$161),"
",IF([7]Ficha6!$AH$162="","",[7]Ficha6!$AH$162),"
",IF([7]Ficha6!$AH$163="","",[7]Ficha6!$AH$163),"
",IF([7]Ficha6!$AH$164="","",[7]Ficha6!$AH$164),"
_______________
",IF([7]Ficha6!$AH$165="","",[7]Ficha6!$AH$165),"
",IF([7]Ficha6!$AH$166="","",[7]Ficha6!$AH$166),"
",IF([7]Ficha6!$AH$167="","",[7]Ficha6!$AH$167),"
",IF([7]Ficha6!$AH$168="","",[7]Ficha6!$AH$168),"
",IF([7]Ficha6!$AH$169="","",[7]Ficha6!$AH$169),"
",IF([7]Ficha6!$AH$170="","",[7]Ficha6!$AH$170),"
",IF([7]Ficha6!$AH$171="","",[7]Ficha6!$AH$171),"
",IF([7]Ficha6!$AH$172="","",[7]Ficha6!$AH$172),"
",IF([7]Ficha6!$AH$173="","",[7]Ficha6!$AH$173),"
",IF([7]Ficha6!$AH$164="","",[7]Ficha6!$AH$174),"")</f>
        <v xml:space="preserve">
_______________
</v>
      </c>
      <c r="AJ15" s="87" t="str">
        <f>CONCATENATE(IF([7]Ficha6!$AQ$155="","",[7]Ficha6!$AQ$155),"
",IF([7]Ficha6!$AQ$156="","",[7]Ficha6!$AQ$156),"
",IF([7]Ficha6!$AQ$157="","",[7]Ficha6!$AQ$157),"
",IF([7]Ficha6!$AQ$158="","",[7]Ficha6!$AQ$158),"
",IF([7]Ficha6!$AQ$159="","",[7]Ficha6!$AQ$159),"
",IF([7]Ficha6!$AQ$160="","",[7]Ficha6!$AQ$160),"
",IF([7]Ficha6!$AQ$161="","",[7]Ficha6!$AQ$161),"
",IF([7]Ficha6!$AQ$162="","",[7]Ficha6!$AQ$162),"
",IF([7]Ficha6!$AQ$163="","",[7]Ficha6!$AQ$163),"
",IF([7]Ficha6!$AQ$164="","",[7]Ficha6!$AQ$164),"
_______________
",IF([7]Ficha6!$AQ$165="","",[7]Ficha6!$AQ$165),"
",IF([7]Ficha6!$AQ$166="","",[7]Ficha6!$AQ$166),"
",IF([7]Ficha6!$AQ$167="","",[7]Ficha6!$AQ$167),"
",IF([7]Ficha6!$AQ$168="","",[7]Ficha6!$AQ$168),"
",IF([7]Ficha6!$AQ$169="","",[7]Ficha6!$AQ$169),"
",IF([7]Ficha6!$AQ$170="","",[7]Ficha6!$AQ$170),"
",IF([7]Ficha6!$AQ$171="","",[7]Ficha6!$AQ$171),"
",IF([7]Ficha6!$AQ$172="","",[7]Ficha6!$AQ$172),"
",IF([7]Ficha6!$AQ$173="","",[7]Ficha6!$AQ$173),"
",IF([7]Ficha6!$AQ$164="","",[7]Ficha6!$AQ$174),"")</f>
        <v xml:space="preserve">
_______________
</v>
      </c>
      <c r="AK15" s="88" t="str">
        <f>CONCATENATE(IF([7]Ficha6!$BA$155="","",TEXT([7]Ficha6!$BA$155,"dd/mm/yyyy")),"
",IF([7]Ficha6!$BA$156="","",TEXT([7]Ficha6!$BA$156,"dd/mm/yyyy")),"
",IF([7]Ficha6!$BA$157="","",TEXT([7]Ficha6!$BA$157,"dd/mm/yyyy")),"
",IF([7]Ficha6!$BA$158="","",TEXT([7]Ficha6!$BA$158,"dd/mm/yyyy")),"
",IF([7]Ficha6!$BA$159="","",TEXT([7]Ficha6!$BA$159,"dd/mm/yyyy")),"
",IF([7]Ficha6!$BA$160="","",TEXT([7]Ficha6!$BA$160,"dd/mm/yyyy")),"
",IF([7]Ficha6!$BA$161="","",TEXT([7]Ficha6!$BA$161,"dd/mm/yyyy")),"
",IF([7]Ficha6!$BA$162="","",TEXT([7]Ficha6!$BA$162,"dd/mm/yyyy")),"
",IF([7]Ficha6!$BA$163="","",TEXT([7]Ficha6!$BA$163,"dd/mm/yyyy")),"
",IF([7]Ficha6!$BA$164="","",TEXT([7]Ficha6!$BA$164,"dd/mm/yyyy")),"
_______________
",IF([7]Ficha6!$BA$165="","",TEXT([7]Ficha6!$BA$165,"dd/mm/yyyy")),"
",IF([7]Ficha6!$BA$166="","",TEXT([7]Ficha6!$BA$166,"dd/mm/yyyy")),"
",IF([7]Ficha6!$BA$167="","",TEXT([7]Ficha6!$BA$167,"dd/mm/yyyy")),"
",IF([7]Ficha6!$BA$168="","",TEXT([7]Ficha6!$BA$168,"dd/mm/yyyy")),"
",IF([7]Ficha6!$BA$169="","",TEXT([7]Ficha6!$BA$169,"dd/mm/yyyy")),"
",IF([7]Ficha6!$BA$170="","",TEXT([7]Ficha6!$BA$170,"dd/mm/yyyy")),"
",IF([7]Ficha6!$BA$171="","",TEXT([7]Ficha6!$BA$171,"dd/mm/yyyy")),"
",IF([7]Ficha6!$BA$172="","",TEXT([7]Ficha6!$BA$172,"dd/mm/yyyy")),"
",IF([7]Ficha6!$BA$173="","",TEXT([7]Ficha6!$BA$173,"dd/mm/yyyy")),"
",IF([7]Ficha6!$BA$174="","",TEXT([7]Ficha6!$BA$174,"dd/mm/yyyy")))</f>
        <v xml:space="preserve">
_______________
</v>
      </c>
      <c r="AL15" s="88" t="str">
        <f>CONCATENATE(IF([7]Ficha6!$BG$155="","",TEXT([7]Ficha6!$BG$155,"dd/mm/yyyy")),"
",IF([7]Ficha6!$BG$156="","",TEXT([7]Ficha6!$BG$156,"dd/mm/yyyy")),"
",IF([7]Ficha6!$BG$157="","",TEXT([7]Ficha6!$BG$157,"dd/mm/yyyy")),"
",IF([7]Ficha6!$BG$158="","",TEXT([7]Ficha6!$BG$158,"dd/mm/yyyy")),"
",IF([7]Ficha6!$BG$159="","",TEXT([7]Ficha6!$BG$159,"dd/mm/yyyy")),"
",IF([7]Ficha6!$BG$160="","",TEXT([7]Ficha6!$BG$160,"dd/mm/yyyy")),"
",IF([7]Ficha6!$BG$161="","",TEXT([7]Ficha6!$BG$161,"dd/mm/yyyy")),"
",IF([7]Ficha6!$BG$162="","",TEXT([7]Ficha6!$BG$162,"dd/mm/yyyy")),"
",IF([7]Ficha6!$BG$163="","",TEXT([7]Ficha6!$BG$163,"dd/mm/yyyy")),"
",IF([7]Ficha6!$BG$164="","",TEXT([7]Ficha6!$BG$164,"dd/mm/yyyy")),"
_______________
",IF([7]Ficha6!$BG$165="","",TEXT([7]Ficha6!$BG$165,"dd/mm/yyyy")),"
",IF([7]Ficha6!$BG$166="","",TEXT([7]Ficha6!$BG$166,"dd/mm/yyyy")),"
",IF([7]Ficha6!$BG$167="","",TEXT([7]Ficha6!$BG$167,"dd/mm/yyyy")),"
",IF([7]Ficha6!$BG$168="","",TEXT([7]Ficha6!$BG$168,"dd/mm/yyyy")),"
",IF([7]Ficha6!$BG$169="","",TEXT([7]Ficha6!$BG$169,"dd/mm/yyyy")),"
",IF([7]Ficha6!$BG$170="","",TEXT([7]Ficha6!$BG$170,"dd/mm/yyyy")),"
",IF([7]Ficha6!$BG$171="","",TEXT([7]Ficha6!$BG$171,"dd/mm/yyyy")),"
",IF([7]Ficha6!$BG$172="","",TEXT([7]Ficha6!$BG$172,"dd/mm/yyyy")),"
",IF([7]Ficha6!$BG$173="","",TEXT([7]Ficha6!$BG$173,"dd/mm/yyyy")),"
",IF([7]Ficha6!$BG$174="","",TEXT([7]Ficha6!$BG$174,"dd/mm/yyyy")))</f>
        <v xml:space="preserve">
_______________
</v>
      </c>
      <c r="AM15" s="81" t="str">
        <f>CONCATENATE(IF([7]Ficha6!$V$180="","",[7]Ficha6!$V$180),"
",IF([7]Ficha6!$V$181="","",[7]Ficha6!$V$181),"
",IF([7]Ficha6!$V$182="","",[7]Ficha6!$V$182),"
",IF([7]Ficha6!$V$183="","",[7]Ficha6!$V$183),"
",IF([7]Ficha6!$V$184="","",[7]Ficha6!$V$184),"
",IF([7]Ficha6!$V$185="","",[7]Ficha6!$V$185),"
",IF([7]Ficha6!$V$186="","",[7]Ficha6!$V$186),"
",IF([7]Ficha6!$V$187="","",[7]Ficha6!$V$187),"
",IF([7]Ficha6!$V$188="","",[7]Ficha6!$V$188),"
",IF([7]Ficha6!$V$189="","",[7]Ficha6!$V$189),"
_______________
",IF([7]Ficha6!$V$190="","",[7]Ficha6!$V$190),"
",IF([7]Ficha6!$V$191="","",[7]Ficha6!$V$191),"
",IF([7]Ficha6!$V$192="","",[7]Ficha6!$V$192),"
",IF([7]Ficha6!$V$193="","",[7]Ficha6!$V$193),"
",IF([7]Ficha6!$V$194="","",[7]Ficha6!$V$194),"
",IF([7]Ficha6!$V$195="","",[7]Ficha6!$V$195),"
",IF([7]Ficha6!$V$196="","",[7]Ficha6!$V$196),"
",IF([7]Ficha6!$V$197="","",[7]Ficha6!$V$197),"
",IF([7]Ficha6!$V$198="","",[7]Ficha6!$V$198),"
",IF([7]Ficha6!$V$199="","",[7]Ficha6!$V$199),"")</f>
        <v xml:space="preserve">
_______________
</v>
      </c>
      <c r="AN15" s="81" t="str">
        <f>CONCATENATE(IF([7]Ficha6!$AH$180="","",[7]Ficha6!$AH$180),"
",IF([7]Ficha6!$AH$181="","",[7]Ficha6!$AH$181),"
",IF([7]Ficha6!$AH$182="","",[7]Ficha6!$AH$182),"
",IF([7]Ficha6!$AH$183="","",[7]Ficha6!$AH$183),"
",IF([7]Ficha6!$AH$184="","",[7]Ficha6!$AH$184),"
",IF([7]Ficha6!$AH$185="","",[7]Ficha6!$AH$185),"
",IF([7]Ficha6!$AH$186="","",[7]Ficha6!$AH$186),"
",IF([7]Ficha6!$AH$187="","",[7]Ficha6!$AH$187),"
",IF([7]Ficha6!$AH$188="","",[7]Ficha6!$AH$188),"
",IF([7]Ficha6!$AH$189="","",[7]Ficha6!$AH$189),"
_______________
",IF([7]Ficha6!$AH$190="","",[7]Ficha6!$AH$190),"
",IF([7]Ficha6!$AH$191="","",[7]Ficha6!$AH$191),"
",IF([7]Ficha6!$AH$192="","",[7]Ficha6!$AH$192),"
",IF([7]Ficha6!$AH$193="","",[7]Ficha6!$AH$193),"
",IF([7]Ficha6!$AH$194="","",[7]Ficha6!$AH$194),"
",IF([7]Ficha6!$AH$195="","",[7]Ficha6!$AH$195),"
",IF([7]Ficha6!$AH$196="","",[7]Ficha6!$AH$196),"
",IF([7]Ficha6!$AH$197="","",[7]Ficha6!$AH$197),"
",IF([7]Ficha6!$AH$198="","",[7]Ficha6!$AH$198),"
",IF([7]Ficha6!$AH$199="","",[7]Ficha6!$AH$199),"")</f>
        <v xml:space="preserve">
_______________
</v>
      </c>
      <c r="AO15" s="81" t="str">
        <f>CONCATENATE(IF([7]Ficha6!$AQ$180="","",[7]Ficha6!$AQ$180),"
",IF([7]Ficha6!$AQ$181="","",[7]Ficha6!$AQ$181),"
",IF([7]Ficha6!$AQ$182="","",[7]Ficha6!$AQ$182),"
",IF([7]Ficha6!$AQ$183="","",[7]Ficha6!$AQ$183),"
",IF([7]Ficha6!$AQ$184="","",[7]Ficha6!$AQ$184),"
",IF([7]Ficha6!$AQ$185="","",[7]Ficha6!$AQ$185),"
",IF([7]Ficha6!$AQ$186="","",[7]Ficha6!$AQ$186),"
",IF([7]Ficha6!$AQ$187="","",[7]Ficha6!$AQ$187),"
",IF([7]Ficha6!$AQ$188="","",[7]Ficha6!$AQ$188),"
",IF([7]Ficha6!$AQ$189="","",[7]Ficha6!$AQ$189),"
_______________
",IF([7]Ficha6!$AQ$190="","",[7]Ficha6!$AQ$190),"
",IF([7]Ficha6!$AQ$191="","",[7]Ficha6!$AQ$191),"
",IF([7]Ficha6!$AQ$192="","",[7]Ficha6!$AQ$192),"
",IF([7]Ficha6!$AQ$193="","",[7]Ficha6!$AQ$193),"
",IF([7]Ficha6!$AQ$194="","",[7]Ficha6!$AQ$194),"
",IF([7]Ficha6!$AQ$195="","",[7]Ficha6!$AQ$195),"
",IF([7]Ficha6!$AQ$196="","",[7]Ficha6!$AQ$196),"
",IF([7]Ficha6!$AQ$197="","",[7]Ficha6!$AQ$197),"
",IF([7]Ficha6!$AQ$198="","",[7]Ficha6!$AQ$198),"
",IF([7]Ficha6!$AQ$199="","",[7]Ficha6!$AQ$199),"")</f>
        <v xml:space="preserve">
_______________
</v>
      </c>
      <c r="AP15" s="89" t="str">
        <f>CONCATENATE(IF([7]Ficha6!$BA$180="","",TEXT([7]Ficha6!$BA$180,"dd/mm/yyyy")),"
",IF([7]Ficha6!$BA$181="","",TEXT([7]Ficha6!$BA$181,"dd/mm/yyyy")),"
",IF([7]Ficha6!$BA$182="","",TEXT([7]Ficha6!$BA$182,"dd/mm/yyyy")),"
",IF([7]Ficha6!$BA$183="","",TEXT([7]Ficha6!$BA$183,"dd/mm/yyyy")),"
",IF([7]Ficha6!$BA$184="","",TEXT([7]Ficha6!$BA$184,"dd/mm/yyyy")),"
",IF([7]Ficha6!$BA$185="","",TEXT([7]Ficha6!$BA$185,"dd/mm/yyyy")),"
",IF([7]Ficha6!$BA$186="","",TEXT([7]Ficha6!$BA$186,"dd/mm/yyyy")),"
",IF([7]Ficha6!$BA$187="","",TEXT([7]Ficha6!$BA$187,"dd/mm/yyyy")),"
",IF([7]Ficha6!$BA$188="","",TEXT([7]Ficha6!$BA$188,"dd/mm/yyyy")),"
",IF([7]Ficha6!$BA$189="","",TEXT([7]Ficha6!$BA$189,"dd/mm/yyyy")),"
_______________
",IF([7]Ficha6!$BA$190="","",TEXT([7]Ficha6!$BA$190,"dd/mm/yyyy")),"
",IF([7]Ficha6!$BA$191="","",TEXT([7]Ficha6!$BA$191,"dd/mm/yyyy")),"
",IF([7]Ficha6!$BA$192="","",TEXT([7]Ficha6!$BA$192,"dd/mm/yyyy")),"
",IF([7]Ficha6!$BA$193="","",TEXT([7]Ficha6!$BA$193,"dd/mm/yyyy")),"
",IF([7]Ficha6!$BA$194="","",TEXT([7]Ficha6!$BA$194,"dd/mm/yyyy")),"
",IF([7]Ficha6!$BA$195="","",TEXT([7]Ficha6!$BA$195,"dd/mm/yyyy")),"
",IF([7]Ficha6!$BA$196="","",TEXT([7]Ficha6!$BA$196,"dd/mm/yyyy")),"
",IF([7]Ficha6!$BA$197="","",TEXT([7]Ficha6!$BA$197,"dd/mm/yyyy")),"
",IF([7]Ficha6!$BA$198="","",TEXT([7]Ficha6!$BA$198,"dd/mm/yyyy")),"
",IF([7]Ficha6!$BA$199="","",TEXT([7]Ficha6!$BA$199,"dd/mm/yyyy")))</f>
        <v xml:space="preserve">
_______________
</v>
      </c>
      <c r="AQ15" s="89" t="str">
        <f>CONCATENATE(IF([7]Ficha6!$BG$180="","",TEXT([7]Ficha6!$BG$180,"dd/mm/yyyy")),"
",IF([7]Ficha6!$BG$181="","",TEXT([7]Ficha6!$BG$181,"dd/mm/yyyy")),"
",IF([7]Ficha6!$BG$182="","",TEXT([7]Ficha6!$BG$182,"dd/mm/yyyy")),"
",IF([7]Ficha6!$BG$183="","",TEXT([7]Ficha6!$BG$183,"dd/mm/yyyy")),"
",IF([7]Ficha6!$BG$184="","",TEXT([7]Ficha6!$BG$184,"dd/mm/yyyy")),"
",IF([7]Ficha6!$BG$185="","",TEXT([7]Ficha6!$BG$185,"dd/mm/yyyy")),"
",IF([7]Ficha6!$BG$186="","",TEXT([7]Ficha6!$BG$186,"dd/mm/yyyy")),"
",IF([7]Ficha6!$BG$187="","",TEXT([7]Ficha6!$BG$187,"dd/mm/yyyy")),"
",IF([7]Ficha6!$BG$188="","",TEXT([7]Ficha6!$BG$188,"dd/mm/yyyy")),"
",IF([7]Ficha6!$BG$189="","",TEXT([7]Ficha6!$BG$189,"dd/mm/yyyy")),"
_______________
",IF([7]Ficha6!$BG$190="","",TEXT([7]Ficha6!$BG$190,"dd/mm/yyyy")),"
",IF([7]Ficha6!$BG$191="","",TEXT([7]Ficha6!$BG$191,"dd/mm/yyyy")),"
",IF([7]Ficha6!$BG$192="","",TEXT([7]Ficha6!$BG$192,"dd/mm/yyyy")),"
",IF([7]Ficha6!$BG$193="","",TEXT([7]Ficha6!$BG$193,"dd/mm/yyyy")),"
",IF([7]Ficha6!$BG$194="","",TEXT([7]Ficha6!$BG$194,"dd/mm/yyyy")),"
",IF([7]Ficha6!$BG$195="","",TEXT([7]Ficha6!$BG$195,"dd/mm/yyyy")),"
",IF([7]Ficha6!$BG$196="","",TEXT([7]Ficha6!$BG$196,"dd/mm/yyyy")),"
",IF([7]Ficha6!$BG$197="","",TEXT([7]Ficha6!$BG$197,"dd/mm/yyyy")),"
",IF([7]Ficha6!$BG$198="","",TEXT([7]Ficha6!$BG$198,"dd/mm/yyyy")),"
",IF([7]Ficha6!$BG$199="","",TEXT([7]Ficha6!$BG$199,"dd/mm/yyyy")))</f>
        <v xml:space="preserve">
_______________
</v>
      </c>
      <c r="AR15" s="81" t="str">
        <f>CONCATENATE(IF([7]Ficha6!$D$205="","",[7]Ficha6!$D$205),"
",IF([7]Ficha6!$D$206="","",[7]Ficha6!$D$206),"
",IF([7]Ficha6!$D$207="","",[7]Ficha6!$D$207),"
",IF([7]Ficha6!$D$208="","",[7]Ficha6!$D$208),"
",IF([7]Ficha6!$D$209="","",[7]Ficha6!$D$209),"
",IF([7]Ficha6!$D$210="","",[7]Ficha6!$D$210),"
",IF([7]Ficha6!$D$211="","",[7]Ficha6!$D$211),"
",IF([7]Ficha6!$D$212="","",[7]Ficha6!$D$212),"
",IF([7]Ficha6!$D$213="","",[7]Ficha6!$D$213),"
",IF([7]Ficha6!$D$214="","",[7]Ficha6!$D$214),"")</f>
        <v xml:space="preserve">Notificar a los intersados que la normatividad de regulación de precios de medicamentos queda suspendida por inconsistencias.
Revisión y ajuste de las inconsistencias
Expedición de la circular modificatoria
Formular acciones de mejora para incluir controles al procedimiento según la causa por la que se presento el riesgo.
Informar a Control Interno disciplinario y a las instancias correspondientes de la falta identificada.
</v>
      </c>
      <c r="AS15" s="81" t="str">
        <f>CONCATENATE(IF([7]Ficha6!$V$205="","",[7]Ficha6!$V$205),"
",IF([7]Ficha6!$V$206="","",[7]Ficha6!$V$206),"
",IF([7]Ficha6!$V$207="","",[7]Ficha6!$V$207),"
",IF([7]Ficha6!$V$208="","",[7]Ficha6!$V$208),"
",IF([7]Ficha6!$V$209="","",[7]Ficha6!$V$209),"
",IF([7]Ficha6!$V$210="","",[7]Ficha6!$V$210),"
",IF([7]Ficha6!$V$211="","",[7]Ficha6!$V$211),"
",IF([7]Ficha6!$V$212="","",[7]Ficha6!$V$212),"
",IF([7]Ficha6!$V$213="","",[7]Ficha6!$V$213),"
",IF([7]Ficha6!$V$214="","",[7]Ficha6!$V$214),"")</f>
        <v xml:space="preserve">Director de Medicamentos y Tecnologías en Salud 
Grupo de Regulación de Precios y Medicamentos
COMISIÓN NACIONAL DE PRECIOS DE MEDICAMENTOS Y DISPOSITIVOS MÉDICOS
Director de Medicamentos y Tecnologías en Salud 
Director de Medicamentos y Tecnologías en Salud 
</v>
      </c>
      <c r="AT15" s="81" t="str">
        <f>CONCATENATE(IF([7]Ficha6!$AN$205="","",[7]Ficha6!$AN$205),"
",IF([7]Ficha6!$AN$206="","",[7]Ficha6!$AN$206),"
",IF([7]Ficha6!$AN$207="","",[7]Ficha6!$AN$207),"
",IF([7]Ficha6!$AN$208="","",[7]Ficha6!$AN$208),"
",IF([7]Ficha6!$AN$209="","",[7]Ficha6!$AN$209),"
",IF([7]Ficha6!$AN$210="","",[7]Ficha6!$AN$210),"
",IF([7]Ficha6!$AN$211="","",[7]Ficha6!$AN$211),"
",IF([7]Ficha6!$AN$212="","",[7]Ficha6!$AN$212),"
",IF([7]Ficha6!$AN$213="","",[7]Ficha6!$AN$213),"
",IF([7]Ficha6!$AN$214="","",[7]Ficha6!$AN$214),"")</f>
        <v xml:space="preserve">Publicación de suspensión de normnatividad en la página web del Ministerio.
Ficha de regulación ajustada
Circular normativa
Plan de mejora formulado y aprobado
Informe a Control interno disciplinario
</v>
      </c>
    </row>
    <row r="16" spans="1:46" ht="407.5" customHeight="1" x14ac:dyDescent="0.3">
      <c r="A16" s="34">
        <v>9</v>
      </c>
      <c r="B16" s="73" t="s">
        <v>65</v>
      </c>
      <c r="C16" s="72" t="s">
        <v>122</v>
      </c>
      <c r="D16" s="97" t="str">
        <f>IF([8]Ficha1!$V$13="","",[8]Ficha1!$V$13)</f>
        <v>Riesgo de Corrupción</v>
      </c>
      <c r="E16" s="97" t="str">
        <f>IF([8]Ficha1!$AY$24="","",[8]Ficha1!$AY$24)</f>
        <v>Cumplimiento</v>
      </c>
      <c r="F16" s="98" t="str">
        <f>IF([8]Ficha1!$D$18="","",[8]Ficha1!$D$18)</f>
        <v>Decisiones ajustadas a intereses propios o de terceros</v>
      </c>
      <c r="G16" s="99" t="str">
        <f>CONCATENATE(IF([8]Ficha1!$S$18="","",[8]Ficha1!$S$18)," ",IF([8]Ficha1!$X$18="","",[8]Ficha1!$X$18))</f>
        <v>con el fin de favorecer o perjudicar a funcionarios investigados y/o terceros</v>
      </c>
      <c r="H16" s="79" t="str">
        <f>CONCATENATE(IF([8]Ficha1!$D$29="","",[8]Ficha1!$D$29),"
",IF([8]Ficha1!$D$30="","",[8]Ficha1!$D$30),"
",IF([8]Ficha1!$D$31="","",[8]Ficha1!$D$31),"
",IF([8]Ficha1!$D$32="","",[8]Ficha1!$D$32),"
",IF([8]Ficha1!$D$33="","",[8]Ficha1!$D$33),"
",IF([8]Ficha1!$D$34="","",[8]Ficha1!$D$34))</f>
        <v xml:space="preserve">--- Todos los Trámites y Procedimientos Administrativos
</v>
      </c>
      <c r="I16" s="79" t="str">
        <f>IF([8]Ficha1!$AD$29="","",[8]Ficha1!$AD$29)</f>
        <v>Todos los procesos en el Sistema Integrado de Gestión</v>
      </c>
      <c r="J16" s="79" t="str">
        <f>CONCATENATE(IF([8]Ficha1!$J$39="","",[8]Ficha1!$J$39),"
",IF([8]Ficha1!$J$40="","",[8]Ficha1!$J$40),"
",IF([8]Ficha1!$J$41="","",[8]Ficha1!$J$41),"
",IF([8]Ficha1!$J$42="","",[8]Ficha1!$J$42),"
",IF([8]Ficha1!$J$43="","",[8]Ficha1!$J$43),"
",IF([8]Ficha1!$J$44="","",[8]Ficha1!$J$44),"
",IF([8]Ficha1!$J$45="","",[8]Ficha1!$J$45),"
",IF([8]Ficha1!$J$46="","",[8]Ficha1!$J$46),"
",IF([8]Ficha1!$J$47="","",[8]Ficha1!$J$47),"
",IF([8]Ficha1!$J$48="","",[8]Ficha1!$J$48))</f>
        <v xml:space="preserve">Ausencia o retraso en la entrega de la información solicitada a dependencias del Ministerio
Demoras en la segunda instancia
 Información errada, incompleta o mala interpretación de lo solicitado por el Despacho
 Alta rotación o personal insuficiente en la OCID
Situaciones sujbjetivas del operador disciplinario de primera y segunda instancia que conllevan al cumplimiento del marco legal y ético. 
 Incorrecta entrega de solicitudes de información, comunicaciones o notificaciones externas por parte de la Empresa de Correspondencia 
Falta de control en la aplicación de procesos institucionales, de directrices y políticas de dirección.
Posible conflicto de interés
Falta de ética de los funcionarios, instructores y los de conocimiento que realizan la investigación y toman decisiones de primera y segunda instancia.
</v>
      </c>
      <c r="K16" s="79" t="str">
        <f>CONCATENATE(IF([8]Ficha1!$J$51="","",[8]Ficha1!$J$51),"
",IF([8]Ficha1!$J$52="","",[8]Ficha1!$J$52),"
",IF([8]Ficha1!$J$53="","",[8]Ficha1!$J$53),"
",IF([8]Ficha1!$J$54="","",[8]Ficha1!$J$54),"
",IF([8]Ficha1!$J$55="","",[8]Ficha1!$J$55),"
",IF([8]Ficha1!$J$56="","",[8]Ficha1!$J$56),"
",IF([8]Ficha1!$J$57="","",[8]Ficha1!$J$57),"
",IF([8]Ficha1!$J$58="","",[8]Ficha1!$J$58),"
",IF([8]Ficha1!$J$59="","",[8]Ficha1!$J$59),"
",IF([8]Ficha1!$J$60="","",[8]Ficha1!$J$60))</f>
        <v xml:space="preserve"> Incumplimiento en la entrega de información solicitada a entidades o personas externas
Presiones sociales por parte de grupos, asociaciones, entre otros. 
 Incorrecta entrega de solicitudes de información, comunicaciones o notificaciones externas por parte de la Empresa de Correspondencia 
</v>
      </c>
      <c r="L16" s="79" t="str">
        <f>CONCATENATE(IF([8]Ficha1!$AD$39="","",[8]Ficha1!$AD$39),"
",IF([8]Ficha1!$AD$40="","",[8]Ficha1!$AD$40),"
",IF([8]Ficha1!$AD$41="","",[8]Ficha1!$AD$41),"
",IF([8]Ficha1!$AD$42="","",[8]Ficha1!$AD$42),"
",IF([8]Ficha1!$AD$43="","",[8]Ficha1!$AD$43),"
",IF([8]Ficha1!$AD$44="","",[8]Ficha1!$AD$44),"
",IF([8]Ficha1!$AD$45="","",[8]Ficha1!$AD$45),"
",IF([8]Ficha1!$AD$46="","",[8]Ficha1!$AD$46),"
",IF([8]Ficha1!$AD$47="","",[8]Ficha1!$AD$47),"
",IF([8]Ficha1!$AD$48="","",[8]Ficha1!$AD$48),"
",IF([8]Ficha1!$AD$49="","",[8]Ficha1!$AD$49),"
",IF([8]Ficha1!$AD$50="","",[8]Ficha1!$AD$50),"
",IF([8]Ficha1!$AD$51="","",[8]Ficha1!$AD$51),"
",IF([8]Ficha1!$AD$52="","",[8]Ficha1!$AD$52),"
",IF([8]Ficha1!$AD$53="","",[8]Ficha1!$AD$53),"
",IF([8]Ficha1!$AD$54="","",[8]Ficha1!$AD$54),"
",IF([8]Ficha1!$AD$55="","",[8]Ficha1!$AD$55),"
",IF([8]Ficha1!$AD$56="","",[8]Ficha1!$AD$56),"
",IF([8]Ficha1!$AD$57="","",[8]Ficha1!$AD$57),"
",IF([8]Ficha1!$AD$58="","",[8]Ficha1!$AD$58),"
",IF([8]Ficha1!$AD$59="","",[8]Ficha1!$AD$59),"
",IF([8]Ficha1!$AD$60="","",[8]Ficha1!$AD$60))</f>
        <v xml:space="preserve">Favorecimeinto y/o afectación de las partes.
Impunidad.
Perjuicio de la imagen institucional.
Afectación a la credibilidad de la Entidad.
</v>
      </c>
      <c r="M16" s="80" t="str">
        <f>IF([8]Ficha1!$J$72="","",[8]Ficha1!$J$72)</f>
        <v>Rara vez (1)</v>
      </c>
      <c r="N16" s="80" t="str">
        <f>IF([8]Ficha1!$J$79="","",[8]Ficha1!$J$79)</f>
        <v>Catastrófico (3)</v>
      </c>
      <c r="O16" s="83" t="str">
        <f>IF([8]Ficha1!$AP$68="","",[8]Ficha1!$AP$68)</f>
        <v>Extrema</v>
      </c>
      <c r="P16" s="81" t="s">
        <v>125</v>
      </c>
      <c r="Q16" s="79" t="str">
        <f>CONCATENATE(IF([8]Ficha1!$D$87="","",[8]Ficha1!$D$87),"
",IF([8]Ficha1!$D$88="","",[8]Ficha1!$D$88),"
",IF([8]Ficha1!$D$89="","",[8]Ficha1!$D$89),"
",IF([8]Ficha1!$D$90="","",[8]Ficha1!$D$90),"
",IF([8]Ficha1!$D$91="","",[8]Ficha1!$D$91),"
",IF([8]Ficha1!$D$92="","",[8]Ficha1!$D$92),"
",IF([8]Ficha1!$D$93="","",[8]Ficha1!$D$93),"
",IF([8]Ficha1!$D$94="","",[8]Ficha1!$D$94),"
",IF([8]Ficha1!$D$95="","",[8]Ficha1!$D$95),"
",IF([8]Ficha1!$D$96="","",[8]Ficha1!$D$96))</f>
        <v xml:space="preserve">Revisar el estado actual de los procesos disciplinarios contra las Base de Datos de Autos, Base de Datos de Quejas  y Libros de Autos a través de los Subcomités Integrados de Gestión de la Oficina.
Revisar el estado actual de los procesos disciplinarios contra las Base de Datos de Autos, Base de Datos de Quejas  y Libros de Autos, a través de las reuniones realizadas entre cada abogado comisionado y la jefatura de la Oficina
Cotejar la aplicación del Código de Ética con relación a la gestión de la Oficina de Control Interno Disciplinario, mediante Subcomité Integrado de Gestión.
</v>
      </c>
      <c r="R16" s="82" t="s">
        <v>108</v>
      </c>
      <c r="S16" s="82" t="str">
        <f>CONCATENATE(IF([8]Ficha1!$AR$87="","",[8]Ficha1!$AR$87),"
",IF([8]Ficha1!$AR$88="","",[8]Ficha1!$AR$88),"
",IF([8]Ficha1!$AR$89="","",[8]Ficha1!$AR$89),"
",IF([8]Ficha1!$AR$90="","",[8]Ficha1!$AR$90),"
",IF([8]Ficha1!$AR$91="","",[8]Ficha1!$AR$91),"
",IF([8]Ficha1!$AR$92="","",[8]Ficha1!$AR$92),"
",IF([8]Ficha1!$AR$93="","",[8]Ficha1!$AR$93),"
",IF([8]Ficha1!$AR$94="","",[8]Ficha1!$AR$94),"
",IF([8]Ficha1!$AR$95="","",[8]Ficha1!$AR$95),"
",IF([8]Ficha1!$AR$96="","",[8]Ficha1!$AR$96))</f>
        <v xml:space="preserve">Fuerte
Fuerte
Fuerte
</v>
      </c>
      <c r="T16" s="82" t="str">
        <f>CONCATENATE(IF([8]Ficha1!$AT$87="","",[8]Ficha1!$AT$87),"
",IF([8]Ficha1!$AT$88="","",[8]Ficha1!$AT$88),"
",IF([8]Ficha1!$AT$89="","",[8]Ficha1!$AT$89),"
",IF([8]Ficha1!$AT$90="","",[8]Ficha1!$AT$90),"
",IF([8]Ficha1!$AT$91="","",[8]Ficha1!$AT$91),"
",IF([8]Ficha1!$AT$92="","",[8]Ficha1!$AT$92),"
",IF([8]Ficha1!$AT$93="","",[8]Ficha1!$AT$93),"
",IF([8]Ficha1!$AT$94="","",[8]Ficha1!$AT$94),"
",IF([8]Ficha1!$AT$95="","",[8]Ficha1!$AT$95),"
",IF([8]Ficha1!$AT$96="","",[8]Ficha1!$AT$96))</f>
        <v xml:space="preserve">Fuerte
Fuerte
Fuerte
</v>
      </c>
      <c r="U16" s="84" t="str">
        <f>IF([7]Ficha6!$AW$87="","",[7]Ficha6!$AW$87)</f>
        <v>Fuerte</v>
      </c>
      <c r="V16" s="82" t="str">
        <f>IF([8]Ficha1!$AZ$87="","",[8]Ficha1!$AZ$87)</f>
        <v>Directamente</v>
      </c>
      <c r="W16" s="79" t="str">
        <f>CONCATENATE(IF([8]Ficha1!$D$102="","",[8]Ficha1!$D$102),"
",IF([8]Ficha1!$D$103="","",[8]Ficha1!$D$103),"
",IF([8]Ficha1!$D$104="","",[8]Ficha1!$D$104),"
",IF([8]Ficha1!$D$105="","",[8]Ficha1!$D$105),"
",IF([8]Ficha1!$D$106="","",[8]Ficha1!$D$106),"
",IF([8]Ficha1!$D$107="","",[8]Ficha1!$D$107),"
",IF([8]Ficha1!$D$108="","",[8]Ficha1!$D$108),"
",IF([8]Ficha1!$D$109="","",[8]Ficha1!$D$109),"
",IF([8]Ficha1!$D$110="","",[8]Ficha1!$D$110),"
",IF([8]Ficha1!$D$111="","",[8]Ficha1!$D$111))</f>
        <v xml:space="preserve">Revisar el estado actual de los procesos disciplinarios a través de seguimientos periódicos para detectar amistades o enemistades que pueden llegar a influir en la toma de una decisión contraria a la Ley.
Asistir a diligencias aleatorias por parte del Jefe de la OCID , para detectar posibles conflictos de interes
</v>
      </c>
      <c r="X16" s="82" t="str">
        <f>CONCATENATE(IF([8]Ficha1!$AL$102="","",[8]Ficha1!$AL$102),"
",IF([8]Ficha1!$AL$103="","",[8]Ficha1!$AL$103),"
",IF([8]Ficha1!$AL$104="","",[8]Ficha1!$AL$104),"
",IF([8]Ficha1!$AL$105="","",[8]Ficha1!$AL$105),"
",IF([8]Ficha1!$AL$106="","",[8]Ficha1!$AL$106),"
",IF([8]Ficha1!$AL$107="","",[8]Ficha1!$AL$107),"
",IF([8]Ficha1!$AL$108="","",[8]Ficha1!$AL$108),"
",IF([8]Ficha1!$AL$109="","",[8]Ficha1!$AL$109),"
",IF([8]Ficha1!$AL$110="","",[8]Ficha1!$AL$110),"
",IF([8]Ficha1!$AL$111="","",[8]Ficha1!$AL$111))</f>
        <v xml:space="preserve">Fuerte
Fuerte
</v>
      </c>
      <c r="Y16" s="82" t="str">
        <f>CONCATENATE(IF([8]Ficha1!$AR$102="","",[8]Ficha1!$AR$102),"
",IF([8]Ficha1!$AR$103="","",[8]Ficha1!$AR$103),"
",IF([8]Ficha1!$AR$104="","",[8]Ficha1!$AR$104),"
",IF([8]Ficha1!$AR$105="","",[8]Ficha1!$AR$105),"
",IF([8]Ficha1!$AR$106="","",[8]Ficha1!$AR$106),"
",IF([8]Ficha1!$AR$107="","",[8]Ficha1!$AR$107),"
",IF([8]Ficha1!$AR$108="","",[8]Ficha1!$AR$108),"
",IF([8]Ficha1!$AR$109="","",[8]Ficha1!$AR$109),"
",IF([8]Ficha1!$AR$110="","",[8]Ficha1!$AR$110),"
",IF([8]Ficha1!$AR$111="","",[8]Ficha1!$AR$111))</f>
        <v xml:space="preserve">Fuerte
Fuerte
</v>
      </c>
      <c r="Z16" s="82" t="str">
        <f>CONCATENATE(IF([8]Ficha1!$AT$102="","",[8]Ficha1!$AT$102),"
",IF([8]Ficha1!$AT$103="","",[8]Ficha1!$AT$103),"
",IF([8]Ficha1!$AT$104="","",[8]Ficha1!$AT$104),"
",IF([8]Ficha1!$AT$105="","",[8]Ficha1!$AT$105),"
",IF([8]Ficha1!$AT$106="","",[8]Ficha1!$AT$106),"
",IF([8]Ficha1!$AT$107="","",[8]Ficha1!$AT$107),"
",IF([8]Ficha1!$AT$108="","",[8]Ficha1!$AT$108),"
",IF([8]Ficha1!$AT$109="","",[8]Ficha1!$AT$109),"
",IF([8]Ficha1!$AT$110="","",[8]Ficha1!$AT$110),"
",IF([8]Ficha1!$AT$111="","",[8]Ficha1!$AT$111))</f>
        <v xml:space="preserve">Fuerte
Fuerte
</v>
      </c>
      <c r="AA16" s="84" t="str">
        <f>IF([7]Ficha6!$AW$102="","",[7]Ficha6!$AW$102)</f>
        <v>Fuerte</v>
      </c>
      <c r="AB16" s="82" t="str">
        <f>IF([8]Ficha1!$AZ$102="","",[8]Ficha1!$AZ$102)</f>
        <v>No disminuye</v>
      </c>
      <c r="AC16" s="80" t="str">
        <f>IF([8]Ficha1!$J$127="","",[8]Ficha1!$J$127)</f>
        <v>Rara vez (1)</v>
      </c>
      <c r="AD16" s="80" t="str">
        <f>IF([8]Ficha1!$J$134="","",[8]Ficha1!$J$134)</f>
        <v>Catastrófico (3)</v>
      </c>
      <c r="AE16" s="85" t="str">
        <f>IF([7]Ficha6!$AP$126="","",[7]Ficha6!$AP$126)</f>
        <v>Extrema</v>
      </c>
      <c r="AF16" s="81" t="str">
        <f>IF([8]Ficha1!$AP$130="","",[8]Ficha1!$AP$130)</f>
        <v>Se determinó la probabilidad ya que el riesgo inherente se encuentra en la zona más baja de probabilidad y el impacto ya que existen actividades de control implementadas pero no establecidas en los procedimientos.</v>
      </c>
      <c r="AG16" s="40" t="s">
        <v>86</v>
      </c>
      <c r="AH16" s="87" t="str">
        <f>CONCATENATE(IF([8]Ficha1!$V$155="","",[8]Ficha1!$V$155),"
",IF([8]Ficha1!$V$156="","",[8]Ficha1!$V$156),"
",IF([8]Ficha1!$V$157="","",[8]Ficha1!$V$157),"
",IF([8]Ficha1!$V$158="","",[8]Ficha1!$V$158),"
",IF([8]Ficha1!$V$159="","",[8]Ficha1!$V$159),"
",IF([8]Ficha1!$V$160="","",[8]Ficha1!$V$160),"
",IF([8]Ficha1!$V$161="","",[8]Ficha1!$V$161),"
",IF([8]Ficha1!$V$162="","",[8]Ficha1!$V$162),"
",IF([8]Ficha1!$V$163="","",[8]Ficha1!$V$163),"
",IF([8]Ficha1!$V$164="","",[8]Ficha1!$V$164),"
_______________
",IF([8]Ficha1!$V$165="","",[8]Ficha1!$V$165),"
",IF([8]Ficha1!$V$166="","",[8]Ficha1!$V$166),"
",IF([8]Ficha1!$V$167="","",[8]Ficha1!$V$167),"
",IF([8]Ficha1!$V$168="","",[8]Ficha1!$V$168),"
",IF([8]Ficha1!$V$169="","",[8]Ficha1!$V$169),"
",IF([8]Ficha1!$V$170="","",[8]Ficha1!$V$170),"
",IF([8]Ficha1!$V$171="","",[8]Ficha1!$V$171),"
",IF([8]Ficha1!$V$172="","",[8]Ficha1!$V$172),"
",IF([8]Ficha1!$V$173="","",[8]Ficha1!$V$173),"
",IF([8]Ficha1!$V$164="","",[8]Ficha1!$V$174),"")</f>
        <v xml:space="preserve">Mediante los Subcomités Integrados de Gestión de la Oficina, se confrontará el estado actual de los procesos disciplinarios contra las Base de Datos de Autos, Base de Datos de Quejas  y Libros de Autos.
Mediante las reuniones realizadas entre cada abogado comisionado y la jefatura de la Oficina, se confrontará el estado actual de los procesos disciplinarios contra las Base de Datos de Autos, Base de Datos de Quejas  y Libros de Autos.
Mediante Subcomité Integrado de Gestión cotejar la aplicación del Código de Ética con relación a la gestión de la Oficina de Control Interno Disciplinario. 
_______________
Mediante reuniones individuales realizadas con los abogados comisionados y la jefatura de la oficina CID,  establecer  si existen posibles amistades o enemistades quer puedan generar conflictos de interés. 
La Jefe de la OCID puede asistir de manera aleatoria a diligencias con el fin de determinar si exite imparcialidad en la toma de las diligencias, lo cual queda plasmado en el acta o grabación de la misma según corresponda
</v>
      </c>
      <c r="AI16" s="87" t="str">
        <f>CONCATENATE(IF([8]Ficha1!$AH$155="","",[8]Ficha1!$AH$155),"
",IF([8]Ficha1!$AH$156="","",[8]Ficha1!$AH$156),"
",IF([8]Ficha1!$AH$157="","",[8]Ficha1!$AH$157),"
",IF([8]Ficha1!$AH$158="","",[8]Ficha1!$AH$158),"
",IF([8]Ficha1!$AH$159="","",[8]Ficha1!$AH$159),"
",IF([8]Ficha1!$AH$160="","",[8]Ficha1!$AH$160),"
",IF([8]Ficha1!$AH$161="","",[8]Ficha1!$AH$161),"
",IF([8]Ficha1!$AH$162="","",[8]Ficha1!$AH$162),"
",IF([8]Ficha1!$AH$163="","",[8]Ficha1!$AH$163),"
",IF([8]Ficha1!$AH$164="","",[8]Ficha1!$AH$164),"
_______________
",IF([8]Ficha1!$AH$165="","",[8]Ficha1!$AH$165),"
",IF([8]Ficha1!$AH$166="","",[8]Ficha1!$AH$166),"
",IF([8]Ficha1!$AH$167="","",[8]Ficha1!$AH$167),"
",IF([8]Ficha1!$AH$168="","",[8]Ficha1!$AH$168),"
",IF([8]Ficha1!$AH$169="","",[8]Ficha1!$AH$169),"
",IF([8]Ficha1!$AH$170="","",[8]Ficha1!$AH$170),"
",IF([8]Ficha1!$AH$171="","",[8]Ficha1!$AH$171),"
",IF([8]Ficha1!$AH$172="","",[8]Ficha1!$AH$172),"
",IF([8]Ficha1!$AH$173="","",[8]Ficha1!$AH$173),"
",IF([8]Ficha1!$AH$164="","",[8]Ficha1!$AH$174),"")</f>
        <v xml:space="preserve">Jefe de la Oficina de Control Interno Disciplinario.
Jefe de la Oficina de Control Interno Disciplinario.
Jefe de la Oficina de Control Interno Disciplinario.
_______________
Jefe de la Oficina de Control Interno Disciplinario.
Jefe de la Oficina de Control Interno Disciplinario.
</v>
      </c>
      <c r="AJ16" s="87" t="str">
        <f>CONCATENATE(IF([8]Ficha1!$AQ$155="","",[8]Ficha1!$AQ$155),"
",IF([8]Ficha1!$AQ$156="","",[8]Ficha1!$AQ$156),"
",IF([8]Ficha1!$AQ$157="","",[8]Ficha1!$AQ$157),"
",IF([8]Ficha1!$AQ$158="","",[8]Ficha1!$AQ$158),"
",IF([8]Ficha1!$AQ$159="","",[8]Ficha1!$AQ$159),"
",IF([8]Ficha1!$AQ$160="","",[8]Ficha1!$AQ$160),"
",IF([8]Ficha1!$AQ$161="","",[8]Ficha1!$AQ$161),"
",IF([8]Ficha1!$AQ$162="","",[8]Ficha1!$AQ$162),"
",IF([8]Ficha1!$AQ$163="","",[8]Ficha1!$AQ$163),"
",IF([8]Ficha1!$AQ$164="","",[8]Ficha1!$AQ$164),"
_______________
",IF([8]Ficha1!$AQ$165="","",[8]Ficha1!$AQ$165),"
",IF([8]Ficha1!$AQ$166="","",[8]Ficha1!$AQ$166),"
",IF([8]Ficha1!$AQ$167="","",[8]Ficha1!$AQ$167),"
",IF([8]Ficha1!$AQ$168="","",[8]Ficha1!$AQ$168),"
",IF([8]Ficha1!$AQ$169="","",[8]Ficha1!$AQ$169),"
",IF([8]Ficha1!$AQ$170="","",[8]Ficha1!$AQ$170),"
",IF([8]Ficha1!$AQ$171="","",[8]Ficha1!$AQ$171),"
",IF([8]Ficha1!$AQ$172="","",[8]Ficha1!$AQ$172),"
",IF([8]Ficha1!$AQ$173="","",[8]Ficha1!$AQ$173),"
",IF([8]Ficha1!$AQ$164="","",[8]Ficha1!$AQ$174),"")</f>
        <v xml:space="preserve"> Acta de subcomité donde se evidencie la conciliación entre la base de datos de autos, el libro de autos y la base de datos de quejas.
Acta de reunión individual donde se evidencie la conciliación entre la base de datos de autos, el libro de autos y la base de datos de quejas.
Acta de subcomité donde se evidencie la socialización del código de ética con relación a la gestión de la oficina. 
_______________
Acta de reunión individual
Acta o grabación de diligencia.
</v>
      </c>
      <c r="AK16" s="88" t="str">
        <f>CONCATENATE(IF([8]Ficha1!$BA$155="","",TEXT([8]Ficha1!$BA$155,"dd/mm/yyyy")),"
",IF([8]Ficha1!$BA$156="","",TEXT([8]Ficha1!$BA$156,"dd/mm/yyyy")),"
",IF([8]Ficha1!$BA$157="","",TEXT([8]Ficha1!$BA$157,"dd/mm/yyyy")),"
",IF([8]Ficha1!$BA$158="","",TEXT([8]Ficha1!$BA$158,"dd/mm/yyyy")),"
",IF([8]Ficha1!$BA$159="","",TEXT([8]Ficha1!$BA$159,"dd/mm/yyyy")),"
",IF([8]Ficha1!$BA$160="","",TEXT([8]Ficha1!$BA$160,"dd/mm/yyyy")),"
",IF([8]Ficha1!$BA$161="","",TEXT([8]Ficha1!$BA$161,"dd/mm/yyyy")),"
",IF([8]Ficha1!$BA$162="","",TEXT([8]Ficha1!$BA$162,"dd/mm/yyyy")),"
",IF([8]Ficha1!$BA$163="","",TEXT([8]Ficha1!$BA$163,"dd/mm/yyyy")),"
",IF([8]Ficha1!$BA$164="","",TEXT([8]Ficha1!$BA$164,"dd/mm/yyyy")),"
_______________
",IF([8]Ficha1!$BA$165="","",TEXT([8]Ficha1!$BA$165,"dd/mm/yyyy")),"
",IF([8]Ficha1!$BA$166="","",TEXT([8]Ficha1!$BA$166,"dd/mm/yyyy")),"
",IF([8]Ficha1!$BA$167="","",TEXT([8]Ficha1!$BA$167,"dd/mm/yyyy")),"
",IF([8]Ficha1!$BA$168="","",TEXT([8]Ficha1!$BA$168,"dd/mm/yyyy")),"
",IF([8]Ficha1!$BA$169="","",TEXT([8]Ficha1!$BA$169,"dd/mm/yyyy")),"
",IF([8]Ficha1!$BA$170="","",TEXT([8]Ficha1!$BA$170,"dd/mm/yyyy")),"
",IF([8]Ficha1!$BA$171="","",TEXT([8]Ficha1!$BA$171,"dd/mm/yyyy")),"
",IF([8]Ficha1!$BA$172="","",TEXT([8]Ficha1!$BA$172,"dd/mm/yyyy")),"
",IF([8]Ficha1!$BA$173="","",TEXT([8]Ficha1!$BA$173,"dd/mm/yyyy")),"
",IF([8]Ficha1!$BA$174="","",TEXT([8]Ficha1!$BA$174,"dd/mm/yyyy")))</f>
        <v xml:space="preserve">01/02/2022
01/02/2022
01/02/2022
_______________
01/02/2022
01/02/2022
</v>
      </c>
      <c r="AL16" s="88" t="str">
        <f>CONCATENATE(IF([8]Ficha1!$BG$155="","",TEXT([8]Ficha1!$BG$155,"dd/mm/yyyy")),"
",IF([8]Ficha1!$BG$156="","",TEXT([8]Ficha1!$BG$156,"dd/mm/yyyy")),"
",IF([8]Ficha1!$BG$157="","",TEXT([8]Ficha1!$BG$157,"dd/mm/yyyy")),"
",IF([8]Ficha1!$BG$158="","",TEXT([8]Ficha1!$BG$158,"dd/mm/yyyy")),"
",IF([8]Ficha1!$BG$159="","",TEXT([8]Ficha1!$BG$159,"dd/mm/yyyy")),"
",IF([8]Ficha1!$BG$160="","",TEXT([8]Ficha1!$BG$160,"dd/mm/yyyy")),"
",IF([8]Ficha1!$BG$161="","",TEXT([8]Ficha1!$BG$161,"dd/mm/yyyy")),"
",IF([8]Ficha1!$BG$162="","",TEXT([8]Ficha1!$BG$162,"dd/mm/yyyy")),"
",IF([8]Ficha1!$BG$163="","",TEXT([8]Ficha1!$BG$163,"dd/mm/yyyy")),"
",IF([8]Ficha1!$BG$164="","",TEXT([8]Ficha1!$BG$164,"dd/mm/yyyy")),"
_______________
",IF([8]Ficha1!$BG$165="","",TEXT([8]Ficha1!$BG$165,"dd/mm/yyyy")),"
",IF([8]Ficha1!$BG$166="","",TEXT([8]Ficha1!$BG$166,"dd/mm/yyyy")),"
",IF([8]Ficha1!$BG$167="","",TEXT([8]Ficha1!$BG$167,"dd/mm/yyyy")),"
",IF([8]Ficha1!$BG$168="","",TEXT([8]Ficha1!$BG$168,"dd/mm/yyyy")),"
",IF([8]Ficha1!$BG$169="","",TEXT([8]Ficha1!$BG$169,"dd/mm/yyyy")),"
",IF([8]Ficha1!$BG$170="","",TEXT([8]Ficha1!$BG$170,"dd/mm/yyyy")),"
",IF([8]Ficha1!$BG$171="","",TEXT([8]Ficha1!$BG$171,"dd/mm/yyyy")),"
",IF([8]Ficha1!$BG$172="","",TEXT([8]Ficha1!$BG$172,"dd/mm/yyyy")),"
",IF([8]Ficha1!$BG$173="","",TEXT([8]Ficha1!$BG$173,"dd/mm/yyyy")),"
",IF([8]Ficha1!$BG$174="","",TEXT([8]Ficha1!$BG$174,"dd/mm/yyyy")))</f>
        <v xml:space="preserve">15/12/2022
15/12/2022
15/12/2022
_______________
15/12/2022
15/12/2022
</v>
      </c>
      <c r="AM16" s="81" t="str">
        <f>CONCATENATE(IF([8]Ficha1!$V$180="","",[8]Ficha1!$V$180),"
",IF([8]Ficha1!$V$181="","",[8]Ficha1!$V$181),"
",IF([8]Ficha1!$V$182="","",[8]Ficha1!$V$182),"
",IF([8]Ficha1!$V$183="","",[8]Ficha1!$V$183),"
",IF([8]Ficha1!$V$184="","",[8]Ficha1!$V$184),"
",IF([8]Ficha1!$V$185="","",[8]Ficha1!$V$185),"
",IF([8]Ficha1!$V$186="","",[8]Ficha1!$V$186),"
",IF([8]Ficha1!$V$187="","",[8]Ficha1!$V$187),"
",IF([8]Ficha1!$V$188="","",[8]Ficha1!$V$188),"
",IF([8]Ficha1!$V$189="","",[8]Ficha1!$V$189),"
_______________
",IF([8]Ficha1!$V$190="","",[8]Ficha1!$V$190),"
",IF([8]Ficha1!$V$191="","",[8]Ficha1!$V$191),"
",IF([8]Ficha1!$V$192="","",[8]Ficha1!$V$192),"
",IF([8]Ficha1!$V$193="","",[8]Ficha1!$V$193),"
",IF([8]Ficha1!$V$194="","",[8]Ficha1!$V$194),"
",IF([8]Ficha1!$V$195="","",[8]Ficha1!$V$195),"
",IF([8]Ficha1!$V$196="","",[8]Ficha1!$V$196),"
",IF([8]Ficha1!$V$197="","",[8]Ficha1!$V$197),"
",IF([8]Ficha1!$V$198="","",[8]Ficha1!$V$198),"
",IF([8]Ficha1!$V$199="","",[8]Ficha1!$V$199),"")</f>
        <v xml:space="preserve">Realizar actividades  mensuales en las dependencias del MSPS, frente a la gestión preventiva disciplinaria y plan anticorrupción.
Incentivar mediante socializaciones,  una cultura del compromiso institucional que genere conocimiento y empoderamiento como servidores públicos, frente a derechos, deberes y prohibiciones, establecidos en el plan de trabajo.
Realizar publicaciones mediante el saludable referentes a función preventiva y plan anticorrupción.
_______________
</v>
      </c>
      <c r="AN16" s="81" t="str">
        <f>CONCATENATE(IF([8]Ficha1!$AH$180="","",[8]Ficha1!$AH$180),"
",IF([8]Ficha1!$AH$181="","",[8]Ficha1!$AH$181),"
",IF([8]Ficha1!$AH$182="","",[8]Ficha1!$AH$182),"
",IF([8]Ficha1!$AH$183="","",[8]Ficha1!$AH$183),"
",IF([8]Ficha1!$AH$184="","",[8]Ficha1!$AH$184),"
",IF([8]Ficha1!$AH$185="","",[8]Ficha1!$AH$185),"
",IF([8]Ficha1!$AH$186="","",[8]Ficha1!$AH$186),"
",IF([8]Ficha1!$AH$187="","",[8]Ficha1!$AH$187),"
",IF([8]Ficha1!$AH$188="","",[8]Ficha1!$AH$188),"
",IF([8]Ficha1!$AH$189="","",[8]Ficha1!$AH$189),"
_______________
",IF([8]Ficha1!$AH$190="","",[8]Ficha1!$AH$190),"
",IF([8]Ficha1!$AH$191="","",[8]Ficha1!$AH$191),"
",IF([8]Ficha1!$AH$192="","",[8]Ficha1!$AH$192),"
",IF([8]Ficha1!$AH$193="","",[8]Ficha1!$AH$193),"
",IF([8]Ficha1!$AH$194="","",[8]Ficha1!$AH$194),"
",IF([8]Ficha1!$AH$195="","",[8]Ficha1!$AH$195),"
",IF([8]Ficha1!$AH$196="","",[8]Ficha1!$AH$196),"
",IF([8]Ficha1!$AH$197="","",[8]Ficha1!$AH$197),"
",IF([8]Ficha1!$AH$198="","",[8]Ficha1!$AH$198),"
",IF([8]Ficha1!$AH$199="","",[8]Ficha1!$AH$199),"")</f>
        <v xml:space="preserve">Jefe de la OCID.
Jefe de la OCID.
Jefe de la OCID.
_______________
</v>
      </c>
      <c r="AO16" s="81" t="str">
        <f>CONCATENATE(IF([8]Ficha1!$AQ$180="","",[8]Ficha1!$AQ$180),"
",IF([8]Ficha1!$AQ$181="","",[8]Ficha1!$AQ$181),"
",IF([8]Ficha1!$AQ$182="","",[8]Ficha1!$AQ$182),"
",IF([8]Ficha1!$AQ$183="","",[8]Ficha1!$AQ$183),"
",IF([8]Ficha1!$AQ$184="","",[8]Ficha1!$AQ$184),"
",IF([8]Ficha1!$AQ$185="","",[8]Ficha1!$AQ$185),"
",IF([8]Ficha1!$AQ$186="","",[8]Ficha1!$AQ$186),"
",IF([8]Ficha1!$AQ$187="","",[8]Ficha1!$AQ$187),"
",IF([8]Ficha1!$AQ$188="","",[8]Ficha1!$AQ$188),"
",IF([8]Ficha1!$AQ$189="","",[8]Ficha1!$AQ$189),"
_______________
",IF([8]Ficha1!$AQ$190="","",[8]Ficha1!$AQ$190),"
",IF([8]Ficha1!$AQ$191="","",[8]Ficha1!$AQ$191),"
",IF([8]Ficha1!$AQ$192="","",[8]Ficha1!$AQ$192),"
",IF([8]Ficha1!$AQ$193="","",[8]Ficha1!$AQ$193),"
",IF([8]Ficha1!$AQ$194="","",[8]Ficha1!$AQ$194),"
",IF([8]Ficha1!$AQ$195="","",[8]Ficha1!$AQ$195),"
",IF([8]Ficha1!$AQ$196="","",[8]Ficha1!$AQ$196),"
",IF([8]Ficha1!$AQ$197="","",[8]Ficha1!$AQ$197),"
",IF([8]Ficha1!$AQ$198="","",[8]Ficha1!$AQ$198),"
",IF([8]Ficha1!$AQ$199="","",[8]Ficha1!$AQ$199),"")</f>
        <v xml:space="preserve">Formato listado de asistencia diligenciado.
Formato listado de asistencia diligenciado.
Publicaciones en el boletin  "El Saludable"
_______________
</v>
      </c>
      <c r="AP16" s="89" t="str">
        <f>CONCATENATE(IF([8]Ficha1!$BA$180="","",TEXT([8]Ficha1!$BA$180,"dd/mm/yyyy")),"
",IF([8]Ficha1!$BA$181="","",TEXT([8]Ficha1!$BA$181,"dd/mm/yyyy")),"
",IF([8]Ficha1!$BA$182="","",TEXT([8]Ficha1!$BA$182,"dd/mm/yyyy")),"
",IF([8]Ficha1!$BA$183="","",TEXT([8]Ficha1!$BA$183,"dd/mm/yyyy")),"
",IF([8]Ficha1!$BA$184="","",TEXT([8]Ficha1!$BA$184,"dd/mm/yyyy")),"
",IF([8]Ficha1!$BA$185="","",TEXT([8]Ficha1!$BA$185,"dd/mm/yyyy")),"
",IF([8]Ficha1!$BA$186="","",TEXT([8]Ficha1!$BA$186,"dd/mm/yyyy")),"
",IF([8]Ficha1!$BA$187="","",TEXT([8]Ficha1!$BA$187,"dd/mm/yyyy")),"
",IF([8]Ficha1!$BA$188="","",TEXT([8]Ficha1!$BA$188,"dd/mm/yyyy")),"
",IF([8]Ficha1!$BA$189="","",TEXT([8]Ficha1!$BA$189,"dd/mm/yyyy")),"
_______________
",IF([8]Ficha1!$BA$190="","",TEXT([8]Ficha1!$BA$190,"dd/mm/yyyy")),"
",IF([8]Ficha1!$BA$191="","",TEXT([8]Ficha1!$BA$191,"dd/mm/yyyy")),"
",IF([8]Ficha1!$BA$192="","",TEXT([8]Ficha1!$BA$192,"dd/mm/yyyy")),"
",IF([8]Ficha1!$BA$193="","",TEXT([8]Ficha1!$BA$193,"dd/mm/yyyy")),"
",IF([8]Ficha1!$BA$194="","",TEXT([8]Ficha1!$BA$194,"dd/mm/yyyy")),"
",IF([8]Ficha1!$BA$195="","",TEXT([8]Ficha1!$BA$195,"dd/mm/yyyy")),"
",IF([8]Ficha1!$BA$196="","",TEXT([8]Ficha1!$BA$196,"dd/mm/yyyy")),"
",IF([8]Ficha1!$BA$197="","",TEXT([8]Ficha1!$BA$197,"dd/mm/yyyy")),"
",IF([8]Ficha1!$BA$198="","",TEXT([8]Ficha1!$BA$198,"dd/mm/yyyy")),"
",IF([8]Ficha1!$BA$199="","",TEXT([8]Ficha1!$BA$199,"dd/mm/yyyy")))</f>
        <v xml:space="preserve">01/02/2022
02/02/2022
03/02/2022
_______________
</v>
      </c>
      <c r="AQ16" s="89" t="str">
        <f>CONCATENATE(IF([8]Ficha1!$BG$180="","",TEXT([8]Ficha1!$BG$180,"dd/mm/yyyy")),"
",IF([8]Ficha1!$BG$181="","",TEXT([8]Ficha1!$BG$181,"dd/mm/yyyy")),"
",IF([8]Ficha1!$BG$182="","",TEXT([8]Ficha1!$BG$182,"dd/mm/yyyy")),"
",IF([8]Ficha1!$BG$183="","",TEXT([8]Ficha1!$BG$183,"dd/mm/yyyy")),"
",IF([8]Ficha1!$BG$184="","",TEXT([8]Ficha1!$BG$184,"dd/mm/yyyy")),"
",IF([8]Ficha1!$BG$185="","",TEXT([8]Ficha1!$BG$185,"dd/mm/yyyy")),"
",IF([8]Ficha1!$BG$186="","",TEXT([8]Ficha1!$BG$186,"dd/mm/yyyy")),"
",IF([8]Ficha1!$BG$187="","",TEXT([8]Ficha1!$BG$187,"dd/mm/yyyy")),"
",IF([8]Ficha1!$BG$188="","",TEXT([8]Ficha1!$BG$188,"dd/mm/yyyy")),"
",IF([8]Ficha1!$BG$189="","",TEXT([8]Ficha1!$BG$189,"dd/mm/yyyy")),"
_______________
",IF([8]Ficha1!$BG$190="","",TEXT([8]Ficha1!$BG$190,"dd/mm/yyyy")),"
",IF([8]Ficha1!$BG$191="","",TEXT([8]Ficha1!$BG$191,"dd/mm/yyyy")),"
",IF([8]Ficha1!$BG$192="","",TEXT([8]Ficha1!$BG$192,"dd/mm/yyyy")),"
",IF([8]Ficha1!$BG$193="","",TEXT([8]Ficha1!$BG$193,"dd/mm/yyyy")),"
",IF([8]Ficha1!$BG$194="","",TEXT([8]Ficha1!$BG$194,"dd/mm/yyyy")),"
",IF([8]Ficha1!$BG$195="","",TEXT([8]Ficha1!$BG$195,"dd/mm/yyyy")),"
",IF([8]Ficha1!$BG$196="","",TEXT([8]Ficha1!$BG$196,"dd/mm/yyyy")),"
",IF([8]Ficha1!$BG$197="","",TEXT([8]Ficha1!$BG$197,"dd/mm/yyyy")),"
",IF([8]Ficha1!$BG$198="","",TEXT([8]Ficha1!$BG$198,"dd/mm/yyyy")),"
",IF([8]Ficha1!$BG$199="","",TEXT([8]Ficha1!$BG$199,"dd/mm/yyyy")))</f>
        <v xml:space="preserve">31/12/2022
01/01/2022
02/01/2022
_______________
</v>
      </c>
      <c r="AR16" s="81" t="str">
        <f>CONCATENATE(IF([8]Ficha1!$D$205="","",[8]Ficha1!$D$205),"
",IF([8]Ficha1!$D$206="","",[8]Ficha1!$D$206),"
",IF([8]Ficha1!$D$207="","",[8]Ficha1!$D$207),"
",IF([8]Ficha1!$D$208="","",[8]Ficha1!$D$208),"
",IF([8]Ficha1!$D$209="","",[8]Ficha1!$D$209),"
",IF([8]Ficha1!$D$210="","",[8]Ficha1!$D$210),"
",IF([8]Ficha1!$D$211="","",[8]Ficha1!$D$211),"
",IF([8]Ficha1!$D$212="","",[8]Ficha1!$D$212),"
",IF([8]Ficha1!$D$213="","",[8]Ficha1!$D$213),"
",IF([8]Ficha1!$D$214="","",[8]Ficha1!$D$214),"")</f>
        <v xml:space="preserve">Realizar Investigación disciplinaria por parte del funcionario competente en contra del Servidor Público que tiene asignado el proceso y/o Operador Disciplinario.
Declarar nulas las decisiones administrativas realizadas en virtud del hecho de corrupción.
Reasignar el asunto a otro Profesional de la Oficina de Control Interno Disciplinario para continuar con al actualización pertinente.
Gestionar el traslado del Profesional de la Oficina de Control Interno Disciplinario.
</v>
      </c>
      <c r="AS16" s="81" t="str">
        <f>CONCATENATE(IF([8]Ficha1!$V$205="","",[8]Ficha1!$V$205),"
",IF([8]Ficha1!$V$206="","",[8]Ficha1!$V$206),"
",IF([8]Ficha1!$V$207="","",[8]Ficha1!$V$207),"
",IF([8]Ficha1!$V$208="","",[8]Ficha1!$V$208),"
",IF([8]Ficha1!$V$209="","",[8]Ficha1!$V$209),"
",IF([8]Ficha1!$V$210="","",[8]Ficha1!$V$210),"
",IF([8]Ficha1!$V$211="","",[8]Ficha1!$V$211),"
",IF([8]Ficha1!$V$212="","",[8]Ficha1!$V$212),"
",IF([8]Ficha1!$V$213="","",[8]Ficha1!$V$213),"
",IF([8]Ficha1!$V$214="","",[8]Ficha1!$V$214),"")</f>
        <v xml:space="preserve">Jefe de la Oficina de Control Interno Disciplinario o funcionario competente.
Jefe de la Oficina de Control Interno Disciplinario.
Jefe de la Oficina de Control Interno Disciplinario.
Jefe de la Oficina de Control Interno Disciplinario.
</v>
      </c>
      <c r="AT16" s="81" t="str">
        <f>CONCATENATE(IF([8]Ficha1!$AN$205="","",[8]Ficha1!$AN$205),"
",IF([8]Ficha1!$AN$206="","",[8]Ficha1!$AN$206),"
",IF([8]Ficha1!$AN$207="","",[8]Ficha1!$AN$207),"
",IF([8]Ficha1!$AN$208="","",[8]Ficha1!$AN$208),"
",IF([8]Ficha1!$AN$209="","",[8]Ficha1!$AN$209),"
",IF([8]Ficha1!$AN$210="","",[8]Ficha1!$AN$210),"
",IF([8]Ficha1!$AN$211="","",[8]Ficha1!$AN$211),"
",IF([8]Ficha1!$AN$212="","",[8]Ficha1!$AN$212),"
",IF([8]Ficha1!$AN$213="","",[8]Ficha1!$AN$213),"
",IF([8]Ficha1!$AN$214="","",[8]Ficha1!$AN$214),"")</f>
        <v xml:space="preserve">Auto de Apertura de investigación disciplinaria.
Auto que decreta la nulidad.
Formato diligenciado GYPF01 Reparto, Libro de quejas, Bases de datos de autos.
Memorando con solicitud a Secretaría General para el traslado del Profesional
</v>
      </c>
    </row>
    <row r="17" spans="1:46" ht="292.5" customHeight="1" x14ac:dyDescent="0.3">
      <c r="A17" s="34">
        <v>10</v>
      </c>
      <c r="B17" s="73" t="s">
        <v>65</v>
      </c>
      <c r="C17" s="72" t="s">
        <v>123</v>
      </c>
      <c r="D17" s="97" t="str">
        <f>IF([7]Ficha6!$V$13="","",[7]Ficha6!$V$13)</f>
        <v>Riesgo de Corrupción</v>
      </c>
      <c r="E17" s="97" t="str">
        <f>IF([7]Ficha6!$AY$24="","",[7]Ficha6!$AY$24)</f>
        <v>Operativo</v>
      </c>
      <c r="F17" s="98" t="str">
        <f>IF([7]Ficha6!$D$18="","",[7]Ficha6!$D$18)</f>
        <v>Decisiones ajustadas a intereses propios o de terceros</v>
      </c>
      <c r="G17" s="99" t="str">
        <f>CONCATENATE(IF([7]Ficha6!$S$18="","",[7]Ficha6!$S$18)," ",IF([7]Ficha6!$X$18="","",[7]Ficha6!$X$18))</f>
        <v>por la asignación y ejecución de recursos de inversión y funcionamiento debido a la recepción, consolidación y análisis de la información de la  Oficina de Gestión Territorial, Emergencias y Desastres.</v>
      </c>
      <c r="H17" s="79" t="str">
        <f>CONCATENATE(IF([7]Ficha6!$D$29="","",[7]Ficha6!$D$29),"
",IF([7]Ficha6!$D$30="","",[7]Ficha6!$D$30),"
",IF([7]Ficha6!$D$31="","",[7]Ficha6!$D$31),"
",IF([7]Ficha6!$D$32="","",[7]Ficha6!$D$32),"
",IF([7]Ficha6!$D$33="","",[7]Ficha6!$D$33),"
",IF([7]Ficha6!$D$34="","",[7]Ficha6!$D$34))</f>
        <v xml:space="preserve">--- Otros Procedimientos Administrativos (OPA´S) - MSPS
</v>
      </c>
      <c r="I17" s="79" t="str">
        <f>IF([7]Ficha6!$AD$29="","",[7]Ficha6!$AD$29)</f>
        <v>Procesos misionales en el Sistema Integrado de Gestión</v>
      </c>
      <c r="J17" s="79" t="str">
        <f>CONCATENATE(IF([7]Ficha6!$J$39="","",[7]Ficha6!$J$39),"
",IF([7]Ficha6!$J$40="","",[7]Ficha6!$J$40),"
",IF([7]Ficha6!$J$41="","",[7]Ficha6!$J$41),"
",IF([7]Ficha6!$J$42="","",[7]Ficha6!$J$42),"
",IF([7]Ficha6!$J$43="","",[7]Ficha6!$J$43),"
",IF([7]Ficha6!$J$44="","",[7]Ficha6!$J$44),"
",IF([7]Ficha6!$J$45="","",[7]Ficha6!$J$45),"
",IF([7]Ficha6!$J$46="","",[7]Ficha6!$J$46),"
",IF([7]Ficha6!$J$47="","",[7]Ficha6!$J$47),"
",IF([7]Ficha6!$J$48="","",[7]Ficha6!$J$48))</f>
        <v xml:space="preserve">En construcción de una herramienta técnica que consolide la información para analizar el comportamiento y fortalecimiento de las emergencias y desastres del sector salud. 
Nombrar personal que no cumpla con el perfil y experiencia requeido en el manual de funciones de la Entidad
</v>
      </c>
      <c r="K17" s="79" t="str">
        <f>CONCATENATE(IF([7]Ficha6!$J$51="","",[7]Ficha6!$J$51),"
",IF([7]Ficha6!$J$52="","",[7]Ficha6!$J$52),"
",IF([7]Ficha6!$J$53="","",[7]Ficha6!$J$53),"
",IF([7]Ficha6!$J$54="","",[7]Ficha6!$J$54),"
",IF([7]Ficha6!$J$55="","",[7]Ficha6!$J$55),"
",IF([7]Ficha6!$J$56="","",[7]Ficha6!$J$56),"
",IF([7]Ficha6!$J$57="","",[7]Ficha6!$J$57),"
",IF([7]Ficha6!$J$58="","",[7]Ficha6!$J$58),"
",IF([7]Ficha6!$J$59="","",[7]Ficha6!$J$59),"
",IF([7]Ficha6!$J$60="","",[7]Ficha6!$J$60))</f>
        <v xml:space="preserve">
</v>
      </c>
      <c r="L17" s="79" t="str">
        <f>CONCATENATE(IF([7]Ficha6!$AD$39="","",[7]Ficha6!$AD$39),"
",IF([7]Ficha6!$AD$40="","",[7]Ficha6!$AD$40),"
",IF([7]Ficha6!$AD$41="","",[7]Ficha6!$AD$41),"
",IF([7]Ficha6!$AD$42="","",[7]Ficha6!$AD$42),"
",IF([7]Ficha6!$AD$43="","",[7]Ficha6!$AD$43),"
",IF([7]Ficha6!$AD$44="","",[7]Ficha6!$AD$44),"
",IF([7]Ficha6!$AD$45="","",[7]Ficha6!$AD$45),"
",IF([7]Ficha6!$AD$46="","",[7]Ficha6!$AD$46),"
",IF([7]Ficha6!$AD$47="","",[7]Ficha6!$AD$47),"
",IF([7]Ficha6!$AD$48="","",[7]Ficha6!$AD$48),"
",IF([7]Ficha6!$AD$49="","",[7]Ficha6!$AD$49),"
",IF([7]Ficha6!$AD$50="","",[7]Ficha6!$AD$50),"
",IF([7]Ficha6!$AD$51="","",[7]Ficha6!$AD$51),"
",IF([7]Ficha6!$AD$52="","",[7]Ficha6!$AD$52),"
",IF([7]Ficha6!$AD$53="","",[7]Ficha6!$AD$53),"
",IF([7]Ficha6!$AD$54="","",[7]Ficha6!$AD$54),"
",IF([7]Ficha6!$AD$55="","",[7]Ficha6!$AD$55),"
",IF([7]Ficha6!$AD$56="","",[7]Ficha6!$AD$56),"
",IF([7]Ficha6!$AD$57="","",[7]Ficha6!$AD$57),"
",IF([7]Ficha6!$AD$58="","",[7]Ficha6!$AD$58),"
",IF([7]Ficha6!$AD$59="","",[7]Ficha6!$AD$59),"
",IF([7]Ficha6!$AD$60="","",[7]Ficha6!$AD$60))</f>
        <v xml:space="preserve">Asignación de recursos errónea
Deterioro de la imagen institucional
Investigaciones y posibles sanciones diciplinarias
l
</v>
      </c>
      <c r="M17" s="80" t="str">
        <f>IF([7]Ficha6!$J$72="","",[7]Ficha6!$J$72)</f>
        <v>Rara vez (1)</v>
      </c>
      <c r="N17" s="80" t="str">
        <f>IF([7]Ficha6!$J$79="","",[7]Ficha6!$J$79)</f>
        <v>Catastrófico (3)</v>
      </c>
      <c r="O17" s="83" t="str">
        <f>IF([8]Ficha1!$AP$68="","",[8]Ficha1!$AP$68)</f>
        <v>Extrema</v>
      </c>
      <c r="P17" s="81" t="str">
        <f>IF([7]Ficha6!$AP$72="","",[7]Ficha6!$AP$72)</f>
        <v>Este riesgo no se ha  materializado en el proceso durante los últimos 5 años, Este riesgo nunca se ha materializado en el proceso y  no se ha presentado ningún proceso disciplinario relacionado con el tema.
En cuanto al impacto al diligenciar la encuesta para determinar el impacto del riesgo con enfoque de corrupción, se encuentra que de materializarse puede impactar la misión, el buen nombre de la Entidad y procesos disciplinarios.</v>
      </c>
      <c r="Q17" s="79" t="str">
        <f>CONCATENATE(IF([7]Ficha6!$D$87="","",[7]Ficha6!$D$87),"
",IF([7]Ficha6!$D$88="","",[7]Ficha6!$D$88),"
",IF([7]Ficha6!$D$89="","",[7]Ficha6!$D$89),"
",IF([7]Ficha6!$D$90="","",[7]Ficha6!$D$90),"
",IF([7]Ficha6!$D$91="","",[7]Ficha6!$D$91),"
",IF([7]Ficha6!$D$92="","",[7]Ficha6!$D$92),"
",IF([7]Ficha6!$D$93="","",[7]Ficha6!$D$93),"
",IF([7]Ficha6!$D$94="","",[7]Ficha6!$D$94),"
",IF([7]Ficha6!$D$95="","",[7]Ficha6!$D$95),"
",IF([7]Ficha6!$D$96="","",[7]Ficha6!$D$96))</f>
        <v xml:space="preserve">Verificar la formulacion y envio del anteproyecto para asignación de recursos de funcionamiento e inversión.
Verificar cumplimiento de actividades y el envío del plan de Acción, formulado.  
Verificar cumplimiento avances de actividades y el envío del reporte trimestral de la ejecución del Plan de Acción.
Verificar cumplimiento de la asignacion de recursos y el envío del reporte trimestral.
Verificar el envío al reporte final de la ejecución del Plan de Acción de la Oficina.
</v>
      </c>
      <c r="R17" s="82" t="str">
        <f>CONCATENATE(IF([7]Ficha6!$AL$87="","",[7]Ficha6!$AL$87),"
",IF([7]Ficha6!$AL$88="","",[7]Ficha6!$AL$88),"
",IF([7]Ficha6!$AL$89="","",[7]Ficha6!$AL$89),"
",IF([7]Ficha6!$AL$90="","",[7]Ficha6!$AL$90),"
",IF([7]Ficha6!$AL$91="","",[7]Ficha6!$AL$91),"
",IF([7]Ficha6!$AL$92="","",[7]Ficha6!$AL$92),"
",IF([7]Ficha6!$AL$93="","",[7]Ficha6!$AL$93),"
",IF([7]Ficha6!$AL$94="","",[7]Ficha6!$AL$94),"
",IF([7]Ficha6!$AL$95="","",[7]Ficha6!$AL$95),"
",IF([7]Ficha6!$AL$96="","",[7]Ficha6!$AL$96))</f>
        <v xml:space="preserve">Fuerte
Fuerte
Fuerte
Fuerte
Fuerte
</v>
      </c>
      <c r="S17" s="82" t="str">
        <f>CONCATENATE(IF([7]Ficha6!$AR$87="","",[7]Ficha6!$AR$87),"
",IF([7]Ficha6!$AR$88="","",[7]Ficha6!$AR$88),"
",IF([7]Ficha6!$AR$89="","",[7]Ficha6!$AR$89),"
",IF([7]Ficha6!$AR$90="","",[7]Ficha6!$AR$90),"
",IF([7]Ficha6!$AR$91="","",[7]Ficha6!$AR$91),"
",IF([7]Ficha6!$AR$92="","",[7]Ficha6!$AR$92),"
",IF([7]Ficha6!$AR$93="","",[7]Ficha6!$AR$93),"
",IF([7]Ficha6!$AR$94="","",[7]Ficha6!$AR$94),"
",IF([7]Ficha6!$AR$95="","",[7]Ficha6!$AR$95),"
",IF([7]Ficha6!$AR$96="","",[7]Ficha6!$AR$96))</f>
        <v xml:space="preserve">Fuerte
Fuerte
Fuerte
Fuerte
Fuerte
</v>
      </c>
      <c r="T17" s="82" t="str">
        <f>CONCATENATE(IF([7]Ficha6!$AT$87="","",[7]Ficha6!$AT$87),"
",IF([7]Ficha6!$AT$88="","",[7]Ficha6!$AT$88),"
",IF([7]Ficha6!$AT$89="","",[7]Ficha6!$AT$89),"
",IF([7]Ficha6!$AT$90="","",[7]Ficha6!$AT$90),"
",IF([7]Ficha6!$AT$91="","",[7]Ficha6!$AT$91),"
",IF([7]Ficha6!$AT$92="","",[7]Ficha6!$AT$92),"
",IF([7]Ficha6!$AT$93="","",[7]Ficha6!$AT$93),"
",IF([7]Ficha6!$AT$94="","",[7]Ficha6!$AT$94),"
",IF([7]Ficha6!$AT$95="","",[7]Ficha6!$AT$95),"
",IF([7]Ficha6!$AT$96="","",[7]Ficha6!$AT$96))</f>
        <v xml:space="preserve">Fuerte
Fuerte
Fuerte
Fuerte
Fuerte
</v>
      </c>
      <c r="U17" s="84" t="str">
        <f>IF([7]Ficha6!$AW$87="","",[7]Ficha6!$AW$87)</f>
        <v>Fuerte</v>
      </c>
      <c r="V17" s="82" t="str">
        <f>IF([7]Ficha6!$AZ$87="","",[7]Ficha6!$AZ$87)</f>
        <v>Directamente</v>
      </c>
      <c r="W17" s="79" t="str">
        <f>CONCATENATE(IF([7]Ficha6!$D$102="","",[7]Ficha6!$D$102),"
",IF([7]Ficha6!$D$103="","",[7]Ficha6!$D$103),"
",IF([7]Ficha6!$D$104="","",[7]Ficha6!$D$104),"
",IF([7]Ficha6!$D$105="","",[7]Ficha6!$D$105),"
",IF([7]Ficha6!$D$106="","",[7]Ficha6!$D$106),"
",IF([7]Ficha6!$D$107="","",[7]Ficha6!$D$107),"
",IF([7]Ficha6!$D$108="","",[7]Ficha6!$D$108),"
",IF([7]Ficha6!$D$109="","",[7]Ficha6!$D$109),"
",IF([7]Ficha6!$D$110="","",[7]Ficha6!$D$110),"
",IF([7]Ficha6!$D$111="","",[7]Ficha6!$D$111))</f>
        <v xml:space="preserve">Reportar a  la Oficina de Control Interno Disciplinario los hechos ocurridos conforme lo establecido para el efecto en la institución.
</v>
      </c>
      <c r="X17" s="82" t="str">
        <f>CONCATENATE(IF([7]Ficha6!$AL$102="","",[7]Ficha6!$AL$102),"
",IF([7]Ficha6!$AL$103="","",[7]Ficha6!$AL$103),"
",IF([7]Ficha6!$AL$104="","",[7]Ficha6!$AL$104),"
",IF([7]Ficha6!$AL$105="","",[7]Ficha6!$AL$105),"
",IF([7]Ficha6!$AL$106="","",[7]Ficha6!$AL$106),"
",IF([7]Ficha6!$AL$107="","",[7]Ficha6!$AL$107),"
",IF([7]Ficha6!$AL$108="","",[7]Ficha6!$AL$108),"
",IF([7]Ficha6!$AL$109="","",[7]Ficha6!$AL$109),"
",IF([7]Ficha6!$AL$110="","",[7]Ficha6!$AL$110),"
",IF([7]Ficha6!$AL$111="","",[7]Ficha6!$AL$111))</f>
        <v xml:space="preserve">Fuerte
</v>
      </c>
      <c r="Y17" s="82" t="str">
        <f>CONCATENATE(IF([7]Ficha6!$AR$102="","",[7]Ficha6!$AR$102),"
",IF([7]Ficha6!$AR$103="","",[7]Ficha6!$AR$103),"
",IF([7]Ficha6!$AR$104="","",[7]Ficha6!$AR$104),"
",IF([7]Ficha6!$AR$105="","",[7]Ficha6!$AR$105),"
",IF([7]Ficha6!$AR$106="","",[7]Ficha6!$AR$106),"
",IF([7]Ficha6!$AR$107="","",[7]Ficha6!$AR$107),"
",IF([7]Ficha6!$AR$108="","",[7]Ficha6!$AR$108),"
",IF([7]Ficha6!$AR$109="","",[7]Ficha6!$AR$109),"
",IF([7]Ficha6!$AR$110="","",[7]Ficha6!$AR$110),"
",IF([7]Ficha6!$AR$111="","",[7]Ficha6!$AR$111))</f>
        <v xml:space="preserve">Fuerte
</v>
      </c>
      <c r="Z17" s="82" t="str">
        <f>CONCATENATE(IF([7]Ficha6!$AT$102="","",[7]Ficha6!$AT$102),"
",IF([7]Ficha6!$AT$103="","",[7]Ficha6!$AT$103),"
",IF([7]Ficha6!$AT$104="","",[7]Ficha6!$AT$104),"
",IF([7]Ficha6!$AT$105="","",[7]Ficha6!$AT$105),"
",IF([7]Ficha6!$AT$106="","",[7]Ficha6!$AT$106),"
",IF([7]Ficha6!$AT$107="","",[7]Ficha6!$AT$107),"
",IF([7]Ficha6!$AT$108="","",[7]Ficha6!$AT$108),"
",IF([7]Ficha6!$AT$109="","",[7]Ficha6!$AT$109),"
",IF([7]Ficha6!$AT$110="","",[7]Ficha6!$AT$110),"
",IF([7]Ficha6!$AT$111="","",[7]Ficha6!$AT$111))</f>
        <v xml:space="preserve">Fuerte
</v>
      </c>
      <c r="AA17" s="84" t="str">
        <f>IF([7]Ficha6!$AW$102="","",[7]Ficha6!$AW$102)</f>
        <v>Fuerte</v>
      </c>
      <c r="AB17" s="82" t="str">
        <f>IF([7]Ficha6!$AZ$102="","",[7]Ficha6!$AZ$102)</f>
        <v>No disminuye</v>
      </c>
      <c r="AC17" s="80" t="str">
        <f>IF([7]Ficha6!$J$127="","",[7]Ficha6!$J$127)</f>
        <v>Rara vez (1)</v>
      </c>
      <c r="AD17" s="80" t="str">
        <f>IF([7]Ficha6!$J$134="","",[7]Ficha6!$J$134)</f>
        <v>Catastrófico (3)</v>
      </c>
      <c r="AE17" s="85" t="str">
        <f>IF([7]Ficha6!$AP$126="","",[7]Ficha6!$AP$126)</f>
        <v>Extrema</v>
      </c>
      <c r="AF17" s="81" t="str">
        <f>IF([7]Ficha6!$AP$130="","",[7]Ficha6!$AP$130)</f>
        <v>Con respecto de las actividades de probabilidad de la valoración del Riesgo, en el diseño de las responsabilidades se refuerza en la verificación del punto de control  con respecto a la probabilidad y para el impacto se mantiene en la solidez del rango fuerte..</v>
      </c>
      <c r="AG17" s="40" t="s">
        <v>86</v>
      </c>
      <c r="AH17" s="87" t="str">
        <f>CONCATENATE(IF([7]Ficha6!$V$155="","",[7]Ficha6!$V$155),"
",IF([7]Ficha6!$V$156="","",[7]Ficha6!$V$156),"
",IF([7]Ficha6!$V$157="","",[7]Ficha6!$V$157),"
",IF([7]Ficha6!$V$158="","",[7]Ficha6!$V$158),"
",IF([7]Ficha6!$V$159="","",[7]Ficha6!$V$159),"
",IF([7]Ficha6!$V$160="","",[7]Ficha6!$V$160),"
",IF([7]Ficha6!$V$161="","",[7]Ficha6!$V$161),"
",IF([7]Ficha6!$V$162="","",[7]Ficha6!$V$162),"
",IF([7]Ficha6!$V$163="","",[7]Ficha6!$V$163),"
",IF([7]Ficha6!$V$164="","",[7]Ficha6!$V$164),"
_______________
",IF([7]Ficha6!$V$165="","",[7]Ficha6!$V$165),"
",IF([7]Ficha6!$V$166="","",[7]Ficha6!$V$166),"
",IF([7]Ficha6!$V$167="","",[7]Ficha6!$V$167),"
",IF([7]Ficha6!$V$168="","",[7]Ficha6!$V$168),"
",IF([7]Ficha6!$V$169="","",[7]Ficha6!$V$169),"
",IF([7]Ficha6!$V$170="","",[7]Ficha6!$V$170),"
",IF([7]Ficha6!$V$171="","",[7]Ficha6!$V$171),"
",IF([7]Ficha6!$V$172="","",[7]Ficha6!$V$172),"
",IF([7]Ficha6!$V$173="","",[7]Ficha6!$V$173),"
",IF([7]Ficha6!$V$164="","",[7]Ficha6!$V$174),"")</f>
        <v xml:space="preserve">
_______________
</v>
      </c>
      <c r="AI17" s="87" t="str">
        <f>CONCATENATE(IF([7]Ficha6!$AH$155="","",[7]Ficha6!$AH$155),"
",IF([7]Ficha6!$AH$156="","",[7]Ficha6!$AH$156),"
",IF([7]Ficha6!$AH$157="","",[7]Ficha6!$AH$157),"
",IF([7]Ficha6!$AH$158="","",[7]Ficha6!$AH$158),"
",IF([7]Ficha6!$AH$159="","",[7]Ficha6!$AH$159),"
",IF([7]Ficha6!$AH$160="","",[7]Ficha6!$AH$160),"
",IF([7]Ficha6!$AH$161="","",[7]Ficha6!$AH$161),"
",IF([7]Ficha6!$AH$162="","",[7]Ficha6!$AH$162),"
",IF([7]Ficha6!$AH$163="","",[7]Ficha6!$AH$163),"
",IF([7]Ficha6!$AH$164="","",[7]Ficha6!$AH$164),"
_______________
",IF([7]Ficha6!$AH$165="","",[7]Ficha6!$AH$165),"
",IF([7]Ficha6!$AH$166="","",[7]Ficha6!$AH$166),"
",IF([7]Ficha6!$AH$167="","",[7]Ficha6!$AH$167),"
",IF([7]Ficha6!$AH$168="","",[7]Ficha6!$AH$168),"
",IF([7]Ficha6!$AH$169="","",[7]Ficha6!$AH$169),"
",IF([7]Ficha6!$AH$170="","",[7]Ficha6!$AH$170),"
",IF([7]Ficha6!$AH$171="","",[7]Ficha6!$AH$171),"
",IF([7]Ficha6!$AH$172="","",[7]Ficha6!$AH$172),"
",IF([7]Ficha6!$AH$173="","",[7]Ficha6!$AH$173),"
",IF([7]Ficha6!$AH$164="","",[7]Ficha6!$AH$174),"")</f>
        <v xml:space="preserve">
_______________
</v>
      </c>
      <c r="AJ17" s="87" t="str">
        <f>CONCATENATE(IF([7]Ficha6!$AQ$155="","",[7]Ficha6!$AQ$155),"
",IF([7]Ficha6!$AQ$156="","",[7]Ficha6!$AQ$156),"
",IF([7]Ficha6!$AQ$157="","",[7]Ficha6!$AQ$157),"
",IF([7]Ficha6!$AQ$158="","",[7]Ficha6!$AQ$158),"
",IF([7]Ficha6!$AQ$159="","",[7]Ficha6!$AQ$159),"
",IF([7]Ficha6!$AQ$160="","",[7]Ficha6!$AQ$160),"
",IF([7]Ficha6!$AQ$161="","",[7]Ficha6!$AQ$161),"
",IF([7]Ficha6!$AQ$162="","",[7]Ficha6!$AQ$162),"
",IF([7]Ficha6!$AQ$163="","",[7]Ficha6!$AQ$163),"
",IF([7]Ficha6!$AQ$164="","",[7]Ficha6!$AQ$164),"
_______________
",IF([7]Ficha6!$AQ$165="","",[7]Ficha6!$AQ$165),"
",IF([7]Ficha6!$AQ$166="","",[7]Ficha6!$AQ$166),"
",IF([7]Ficha6!$AQ$167="","",[7]Ficha6!$AQ$167),"
",IF([7]Ficha6!$AQ$168="","",[7]Ficha6!$AQ$168),"
",IF([7]Ficha6!$AQ$169="","",[7]Ficha6!$AQ$169),"
",IF([7]Ficha6!$AQ$170="","",[7]Ficha6!$AQ$170),"
",IF([7]Ficha6!$AQ$171="","",[7]Ficha6!$AQ$171),"
",IF([7]Ficha6!$AQ$172="","",[7]Ficha6!$AQ$172),"
",IF([7]Ficha6!$AQ$173="","",[7]Ficha6!$AQ$173),"
",IF([7]Ficha6!$AQ$164="","",[7]Ficha6!$AQ$174),"")</f>
        <v xml:space="preserve">
_______________
</v>
      </c>
      <c r="AK17" s="88" t="str">
        <f>CONCATENATE(IF([7]Ficha6!$BA$155="","",TEXT([7]Ficha6!$BA$155,"dd/mm/yyyy")),"
",IF([7]Ficha6!$BA$156="","",TEXT([7]Ficha6!$BA$156,"dd/mm/yyyy")),"
",IF([7]Ficha6!$BA$157="","",TEXT([7]Ficha6!$BA$157,"dd/mm/yyyy")),"
",IF([7]Ficha6!$BA$158="","",TEXT([7]Ficha6!$BA$158,"dd/mm/yyyy")),"
",IF([7]Ficha6!$BA$159="","",TEXT([7]Ficha6!$BA$159,"dd/mm/yyyy")),"
",IF([7]Ficha6!$BA$160="","",TEXT([7]Ficha6!$BA$160,"dd/mm/yyyy")),"
",IF([7]Ficha6!$BA$161="","",TEXT([7]Ficha6!$BA$161,"dd/mm/yyyy")),"
",IF([7]Ficha6!$BA$162="","",TEXT([7]Ficha6!$BA$162,"dd/mm/yyyy")),"
",IF([7]Ficha6!$BA$163="","",TEXT([7]Ficha6!$BA$163,"dd/mm/yyyy")),"
",IF([7]Ficha6!$BA$164="","",TEXT([7]Ficha6!$BA$164,"dd/mm/yyyy")),"
_______________
",IF([7]Ficha6!$BA$165="","",TEXT([7]Ficha6!$BA$165,"dd/mm/yyyy")),"
",IF([7]Ficha6!$BA$166="","",TEXT([7]Ficha6!$BA$166,"dd/mm/yyyy")),"
",IF([7]Ficha6!$BA$167="","",TEXT([7]Ficha6!$BA$167,"dd/mm/yyyy")),"
",IF([7]Ficha6!$BA$168="","",TEXT([7]Ficha6!$BA$168,"dd/mm/yyyy")),"
",IF([7]Ficha6!$BA$169="","",TEXT([7]Ficha6!$BA$169,"dd/mm/yyyy")),"
",IF([7]Ficha6!$BA$170="","",TEXT([7]Ficha6!$BA$170,"dd/mm/yyyy")),"
",IF([7]Ficha6!$BA$171="","",TEXT([7]Ficha6!$BA$171,"dd/mm/yyyy")),"
",IF([7]Ficha6!$BA$172="","",TEXT([7]Ficha6!$BA$172,"dd/mm/yyyy")),"
",IF([7]Ficha6!$BA$173="","",TEXT([7]Ficha6!$BA$173,"dd/mm/yyyy")),"
",IF([7]Ficha6!$BA$174="","",TEXT([7]Ficha6!$BA$174,"dd/mm/yyyy")))</f>
        <v xml:space="preserve">
_______________
</v>
      </c>
      <c r="AL17" s="88" t="str">
        <f>CONCATENATE(IF([7]Ficha6!$BG$155="","",TEXT([7]Ficha6!$BG$155,"dd/mm/yyyy")),"
",IF([7]Ficha6!$BG$156="","",TEXT([7]Ficha6!$BG$156,"dd/mm/yyyy")),"
",IF([7]Ficha6!$BG$157="","",TEXT([7]Ficha6!$BG$157,"dd/mm/yyyy")),"
",IF([7]Ficha6!$BG$158="","",TEXT([7]Ficha6!$BG$158,"dd/mm/yyyy")),"
",IF([7]Ficha6!$BG$159="","",TEXT([7]Ficha6!$BG$159,"dd/mm/yyyy")),"
",IF([7]Ficha6!$BG$160="","",TEXT([7]Ficha6!$BG$160,"dd/mm/yyyy")),"
",IF([7]Ficha6!$BG$161="","",TEXT([7]Ficha6!$BG$161,"dd/mm/yyyy")),"
",IF([7]Ficha6!$BG$162="","",TEXT([7]Ficha6!$BG$162,"dd/mm/yyyy")),"
",IF([7]Ficha6!$BG$163="","",TEXT([7]Ficha6!$BG$163,"dd/mm/yyyy")),"
",IF([7]Ficha6!$BG$164="","",TEXT([7]Ficha6!$BG$164,"dd/mm/yyyy")),"
_______________
",IF([7]Ficha6!$BG$165="","",TEXT([7]Ficha6!$BG$165,"dd/mm/yyyy")),"
",IF([7]Ficha6!$BG$166="","",TEXT([7]Ficha6!$BG$166,"dd/mm/yyyy")),"
",IF([7]Ficha6!$BG$167="","",TEXT([7]Ficha6!$BG$167,"dd/mm/yyyy")),"
",IF([7]Ficha6!$BG$168="","",TEXT([7]Ficha6!$BG$168,"dd/mm/yyyy")),"
",IF([7]Ficha6!$BG$169="","",TEXT([7]Ficha6!$BG$169,"dd/mm/yyyy")),"
",IF([7]Ficha6!$BG$170="","",TEXT([7]Ficha6!$BG$170,"dd/mm/yyyy")),"
",IF([7]Ficha6!$BG$171="","",TEXT([7]Ficha6!$BG$171,"dd/mm/yyyy")),"
",IF([7]Ficha6!$BG$172="","",TEXT([7]Ficha6!$BG$172,"dd/mm/yyyy")),"
",IF([7]Ficha6!$BG$173="","",TEXT([7]Ficha6!$BG$173,"dd/mm/yyyy")),"
",IF([7]Ficha6!$BG$174="","",TEXT([7]Ficha6!$BG$174,"dd/mm/yyyy")))</f>
        <v xml:space="preserve">
_______________
</v>
      </c>
      <c r="AM17" s="81" t="str">
        <f>CONCATENATE(IF([7]Ficha6!$V$180="","",[7]Ficha6!$V$180),"
",IF([7]Ficha6!$V$181="","",[7]Ficha6!$V$181),"
",IF([7]Ficha6!$V$182="","",[7]Ficha6!$V$182),"
",IF([7]Ficha6!$V$183="","",[7]Ficha6!$V$183),"
",IF([7]Ficha6!$V$184="","",[7]Ficha6!$V$184),"
",IF([7]Ficha6!$V$185="","",[7]Ficha6!$V$185),"
",IF([7]Ficha6!$V$186="","",[7]Ficha6!$V$186),"
",IF([7]Ficha6!$V$187="","",[7]Ficha6!$V$187),"
",IF([7]Ficha6!$V$188="","",[7]Ficha6!$V$188),"
",IF([7]Ficha6!$V$189="","",[7]Ficha6!$V$189),"
_______________
",IF([7]Ficha6!$V$190="","",[7]Ficha6!$V$190),"
",IF([7]Ficha6!$V$191="","",[7]Ficha6!$V$191),"
",IF([7]Ficha6!$V$192="","",[7]Ficha6!$V$192),"
",IF([7]Ficha6!$V$193="","",[7]Ficha6!$V$193),"
",IF([7]Ficha6!$V$194="","",[7]Ficha6!$V$194),"
",IF([7]Ficha6!$V$195="","",[7]Ficha6!$V$195),"
",IF([7]Ficha6!$V$196="","",[7]Ficha6!$V$196),"
",IF([7]Ficha6!$V$197="","",[7]Ficha6!$V$197),"
",IF([7]Ficha6!$V$198="","",[7]Ficha6!$V$198),"
",IF([7]Ficha6!$V$199="","",[7]Ficha6!$V$199),"")</f>
        <v xml:space="preserve">
_______________
</v>
      </c>
      <c r="AN17" s="81" t="str">
        <f>CONCATENATE(IF([7]Ficha6!$AH$180="","",[7]Ficha6!$AH$180),"
",IF([7]Ficha6!$AH$181="","",[7]Ficha6!$AH$181),"
",IF([7]Ficha6!$AH$182="","",[7]Ficha6!$AH$182),"
",IF([7]Ficha6!$AH$183="","",[7]Ficha6!$AH$183),"
",IF([7]Ficha6!$AH$184="","",[7]Ficha6!$AH$184),"
",IF([7]Ficha6!$AH$185="","",[7]Ficha6!$AH$185),"
",IF([7]Ficha6!$AH$186="","",[7]Ficha6!$AH$186),"
",IF([7]Ficha6!$AH$187="","",[7]Ficha6!$AH$187),"
",IF([7]Ficha6!$AH$188="","",[7]Ficha6!$AH$188),"
",IF([7]Ficha6!$AH$189="","",[7]Ficha6!$AH$189),"
_______________
",IF([7]Ficha6!$AH$190="","",[7]Ficha6!$AH$190),"
",IF([7]Ficha6!$AH$191="","",[7]Ficha6!$AH$191),"
",IF([7]Ficha6!$AH$192="","",[7]Ficha6!$AH$192),"
",IF([7]Ficha6!$AH$193="","",[7]Ficha6!$AH$193),"
",IF([7]Ficha6!$AH$194="","",[7]Ficha6!$AH$194),"
",IF([7]Ficha6!$AH$195="","",[7]Ficha6!$AH$195),"
",IF([7]Ficha6!$AH$196="","",[7]Ficha6!$AH$196),"
",IF([7]Ficha6!$AH$197="","",[7]Ficha6!$AH$197),"
",IF([7]Ficha6!$AH$198="","",[7]Ficha6!$AH$198),"
",IF([7]Ficha6!$AH$199="","",[7]Ficha6!$AH$199),"")</f>
        <v xml:space="preserve">
_______________
</v>
      </c>
      <c r="AO17" s="81" t="str">
        <f>CONCATENATE(IF([7]Ficha6!$AQ$180="","",[7]Ficha6!$AQ$180),"
",IF([7]Ficha6!$AQ$181="","",[7]Ficha6!$AQ$181),"
",IF([7]Ficha6!$AQ$182="","",[7]Ficha6!$AQ$182),"
",IF([7]Ficha6!$AQ$183="","",[7]Ficha6!$AQ$183),"
",IF([7]Ficha6!$AQ$184="","",[7]Ficha6!$AQ$184),"
",IF([7]Ficha6!$AQ$185="","",[7]Ficha6!$AQ$185),"
",IF([7]Ficha6!$AQ$186="","",[7]Ficha6!$AQ$186),"
",IF([7]Ficha6!$AQ$187="","",[7]Ficha6!$AQ$187),"
",IF([7]Ficha6!$AQ$188="","",[7]Ficha6!$AQ$188),"
",IF([7]Ficha6!$AQ$189="","",[7]Ficha6!$AQ$189),"
_______________
",IF([7]Ficha6!$AQ$190="","",[7]Ficha6!$AQ$190),"
",IF([7]Ficha6!$AQ$191="","",[7]Ficha6!$AQ$191),"
",IF([7]Ficha6!$AQ$192="","",[7]Ficha6!$AQ$192),"
",IF([7]Ficha6!$AQ$193="","",[7]Ficha6!$AQ$193),"
",IF([7]Ficha6!$AQ$194="","",[7]Ficha6!$AQ$194),"
",IF([7]Ficha6!$AQ$195="","",[7]Ficha6!$AQ$195),"
",IF([7]Ficha6!$AQ$196="","",[7]Ficha6!$AQ$196),"
",IF([7]Ficha6!$AQ$197="","",[7]Ficha6!$AQ$197),"
",IF([7]Ficha6!$AQ$198="","",[7]Ficha6!$AQ$198),"
",IF([7]Ficha6!$AQ$199="","",[7]Ficha6!$AQ$199),"")</f>
        <v xml:space="preserve">
_______________
</v>
      </c>
      <c r="AP17" s="89" t="str">
        <f>CONCATENATE(IF([7]Ficha6!$BA$180="","",TEXT([7]Ficha6!$BA$180,"dd/mm/yyyy")),"
",IF([7]Ficha6!$BA$181="","",TEXT([7]Ficha6!$BA$181,"dd/mm/yyyy")),"
",IF([7]Ficha6!$BA$182="","",TEXT([7]Ficha6!$BA$182,"dd/mm/yyyy")),"
",IF([7]Ficha6!$BA$183="","",TEXT([7]Ficha6!$BA$183,"dd/mm/yyyy")),"
",IF([7]Ficha6!$BA$184="","",TEXT([7]Ficha6!$BA$184,"dd/mm/yyyy")),"
",IF([7]Ficha6!$BA$185="","",TEXT([7]Ficha6!$BA$185,"dd/mm/yyyy")),"
",IF([7]Ficha6!$BA$186="","",TEXT([7]Ficha6!$BA$186,"dd/mm/yyyy")),"
",IF([7]Ficha6!$BA$187="","",TEXT([7]Ficha6!$BA$187,"dd/mm/yyyy")),"
",IF([7]Ficha6!$BA$188="","",TEXT([7]Ficha6!$BA$188,"dd/mm/yyyy")),"
",IF([7]Ficha6!$BA$189="","",TEXT([7]Ficha6!$BA$189,"dd/mm/yyyy")),"
_______________
",IF([7]Ficha6!$BA$190="","",TEXT([7]Ficha6!$BA$190,"dd/mm/yyyy")),"
",IF([7]Ficha6!$BA$191="","",TEXT([7]Ficha6!$BA$191,"dd/mm/yyyy")),"
",IF([7]Ficha6!$BA$192="","",TEXT([7]Ficha6!$BA$192,"dd/mm/yyyy")),"
",IF([7]Ficha6!$BA$193="","",TEXT([7]Ficha6!$BA$193,"dd/mm/yyyy")),"
",IF([7]Ficha6!$BA$194="","",TEXT([7]Ficha6!$BA$194,"dd/mm/yyyy")),"
",IF([7]Ficha6!$BA$195="","",TEXT([7]Ficha6!$BA$195,"dd/mm/yyyy")),"
",IF([7]Ficha6!$BA$196="","",TEXT([7]Ficha6!$BA$196,"dd/mm/yyyy")),"
",IF([7]Ficha6!$BA$197="","",TEXT([7]Ficha6!$BA$197,"dd/mm/yyyy")),"
",IF([7]Ficha6!$BA$198="","",TEXT([7]Ficha6!$BA$198,"dd/mm/yyyy")),"
",IF([7]Ficha6!$BA$199="","",TEXT([7]Ficha6!$BA$199,"dd/mm/yyyy")))</f>
        <v xml:space="preserve">
_______________
</v>
      </c>
      <c r="AQ17" s="89" t="str">
        <f>CONCATENATE(IF([7]Ficha6!$BG$180="","",TEXT([7]Ficha6!$BG$180,"dd/mm/yyyy")),"
",IF([7]Ficha6!$BG$181="","",TEXT([7]Ficha6!$BG$181,"dd/mm/yyyy")),"
",IF([7]Ficha6!$BG$182="","",TEXT([7]Ficha6!$BG$182,"dd/mm/yyyy")),"
",IF([7]Ficha6!$BG$183="","",TEXT([7]Ficha6!$BG$183,"dd/mm/yyyy")),"
",IF([7]Ficha6!$BG$184="","",TEXT([7]Ficha6!$BG$184,"dd/mm/yyyy")),"
",IF([7]Ficha6!$BG$185="","",TEXT([7]Ficha6!$BG$185,"dd/mm/yyyy")),"
",IF([7]Ficha6!$BG$186="","",TEXT([7]Ficha6!$BG$186,"dd/mm/yyyy")),"
",IF([7]Ficha6!$BG$187="","",TEXT([7]Ficha6!$BG$187,"dd/mm/yyyy")),"
",IF([7]Ficha6!$BG$188="","",TEXT([7]Ficha6!$BG$188,"dd/mm/yyyy")),"
",IF([7]Ficha6!$BG$189="","",TEXT([7]Ficha6!$BG$189,"dd/mm/yyyy")),"
_______________
",IF([7]Ficha6!$BG$190="","",TEXT([7]Ficha6!$BG$190,"dd/mm/yyyy")),"
",IF([7]Ficha6!$BG$191="","",TEXT([7]Ficha6!$BG$191,"dd/mm/yyyy")),"
",IF([7]Ficha6!$BG$192="","",TEXT([7]Ficha6!$BG$192,"dd/mm/yyyy")),"
",IF([7]Ficha6!$BG$193="","",TEXT([7]Ficha6!$BG$193,"dd/mm/yyyy")),"
",IF([7]Ficha6!$BG$194="","",TEXT([7]Ficha6!$BG$194,"dd/mm/yyyy")),"
",IF([7]Ficha6!$BG$195="","",TEXT([7]Ficha6!$BG$195,"dd/mm/yyyy")),"
",IF([7]Ficha6!$BG$196="","",TEXT([7]Ficha6!$BG$196,"dd/mm/yyyy")),"
",IF([7]Ficha6!$BG$197="","",TEXT([7]Ficha6!$BG$197,"dd/mm/yyyy")),"
",IF([7]Ficha6!$BG$198="","",TEXT([7]Ficha6!$BG$198,"dd/mm/yyyy")),"
",IF([7]Ficha6!$BG$199="","",TEXT([7]Ficha6!$BG$199,"dd/mm/yyyy")))</f>
        <v xml:space="preserve">
_______________
</v>
      </c>
      <c r="AR17" s="81" t="str">
        <f>CONCATENATE(IF([7]Ficha6!$D$205="","",[7]Ficha6!$D$205),"
",IF([7]Ficha6!$D$206="","",[7]Ficha6!$D$206),"
",IF([7]Ficha6!$D$207="","",[7]Ficha6!$D$207),"
",IF([7]Ficha6!$D$208="","",[7]Ficha6!$D$208),"
",IF([7]Ficha6!$D$209="","",[7]Ficha6!$D$209),"
",IF([7]Ficha6!$D$210="","",[7]Ficha6!$D$210),"
",IF([7]Ficha6!$D$211="","",[7]Ficha6!$D$211),"
",IF([7]Ficha6!$D$212="","",[7]Ficha6!$D$212),"
",IF([7]Ficha6!$D$213="","",[7]Ficha6!$D$213),"
",IF([7]Ficha6!$D$214="","",[7]Ficha6!$D$214),"")</f>
        <v xml:space="preserve">Notificar a los intersados que la normatividad de regulación de precios de medicamentos queda suspendida por inconsistencias.
Revisión y ajuste de las inconsistencias
Expedición de la circular modificatoria
Formular acciones de mejora para incluir controles al procedimiento según la causa por la que se presento el riesgo.
Informar a Control Interno disciplinario y a las instancias correspondientes de la falta identificada.
</v>
      </c>
      <c r="AS17" s="81" t="str">
        <f>CONCATENATE(IF([7]Ficha6!$V$205="","",[7]Ficha6!$V$205),"
",IF([7]Ficha6!$V$206="","",[7]Ficha6!$V$206),"
",IF([7]Ficha6!$V$207="","",[7]Ficha6!$V$207),"
",IF([7]Ficha6!$V$208="","",[7]Ficha6!$V$208),"
",IF([7]Ficha6!$V$209="","",[7]Ficha6!$V$209),"
",IF([7]Ficha6!$V$210="","",[7]Ficha6!$V$210),"
",IF([7]Ficha6!$V$211="","",[7]Ficha6!$V$211),"
",IF([7]Ficha6!$V$212="","",[7]Ficha6!$V$212),"
",IF([7]Ficha6!$V$213="","",[7]Ficha6!$V$213),"
",IF([7]Ficha6!$V$214="","",[7]Ficha6!$V$214),"")</f>
        <v xml:space="preserve">Director de Medicamentos y Tecnologías en Salud 
Grupo de Regulación de Precios y Medicamentos
COMISIÓN NACIONAL DE PRECIOS DE MEDICAMENTOS Y DISPOSITIVOS MÉDICOS
Director de Medicamentos y Tecnologías en Salud 
Director de Medicamentos y Tecnologías en Salud 
</v>
      </c>
      <c r="AT17" s="81" t="str">
        <f>CONCATENATE(IF([7]Ficha6!$AN$205="","",[7]Ficha6!$AN$205),"
",IF([7]Ficha6!$AN$206="","",[7]Ficha6!$AN$206),"
",IF([7]Ficha6!$AN$207="","",[7]Ficha6!$AN$207),"
",IF([7]Ficha6!$AN$208="","",[7]Ficha6!$AN$208),"
",IF([7]Ficha6!$AN$209="","",[7]Ficha6!$AN$209),"
",IF([7]Ficha6!$AN$210="","",[7]Ficha6!$AN$210),"
",IF([7]Ficha6!$AN$211="","",[7]Ficha6!$AN$211),"
",IF([7]Ficha6!$AN$212="","",[7]Ficha6!$AN$212),"
",IF([7]Ficha6!$AN$213="","",[7]Ficha6!$AN$213),"
",IF([7]Ficha6!$AN$214="","",[7]Ficha6!$AN$214),"")</f>
        <v xml:space="preserve">Publicación de suspensión de normnatividad en la página web del Ministerio.
Ficha de regulación ajustada
Circular normativa
Plan de mejora formulado y aprobado
Informe a Control interno disciplinario
</v>
      </c>
    </row>
    <row r="18" spans="1:46" ht="292.5" customHeight="1" x14ac:dyDescent="0.3">
      <c r="A18" s="34">
        <v>11</v>
      </c>
      <c r="B18" s="73" t="s">
        <v>65</v>
      </c>
      <c r="C18" s="72" t="s">
        <v>124</v>
      </c>
      <c r="D18" s="97" t="str">
        <f>IF([7]Ficha6!$V$13="","",[7]Ficha6!$V$13)</f>
        <v>Riesgo de Corrupción</v>
      </c>
      <c r="E18" s="97" t="str">
        <f>IF([7]Ficha6!$AY$24="","",[7]Ficha6!$AY$24)</f>
        <v>Operativo</v>
      </c>
      <c r="F18" s="98" t="str">
        <f>IF([7]Ficha6!$D$18="","",[7]Ficha6!$D$18)</f>
        <v>Decisiones ajustadas a intereses propios o de terceros</v>
      </c>
      <c r="G18" s="99" t="str">
        <f>CONCATENATE(IF([7]Ficha6!$S$18="","",[7]Ficha6!$S$18)," ",IF([7]Ficha6!$X$18="","",[7]Ficha6!$X$18))</f>
        <v>por la asignación y ejecución de recursos de inversión y funcionamiento debido a la recepción, consolidación y análisis de la información de la  Oficina de Gestión Territorial, Emergencias y Desastres.</v>
      </c>
      <c r="H18" s="79" t="str">
        <f>CONCATENATE(IF([7]Ficha6!$D$29="","",[7]Ficha6!$D$29),"
",IF([7]Ficha6!$D$30="","",[7]Ficha6!$D$30),"
",IF([7]Ficha6!$D$31="","",[7]Ficha6!$D$31),"
",IF([7]Ficha6!$D$32="","",[7]Ficha6!$D$32),"
",IF([7]Ficha6!$D$33="","",[7]Ficha6!$D$33),"
",IF([7]Ficha6!$D$34="","",[7]Ficha6!$D$34))</f>
        <v xml:space="preserve">--- Otros Procedimientos Administrativos (OPA´S) - MSPS
</v>
      </c>
      <c r="I18" s="79" t="str">
        <f>IF([7]Ficha6!$AD$29="","",[7]Ficha6!$AD$29)</f>
        <v>Procesos misionales en el Sistema Integrado de Gestión</v>
      </c>
      <c r="J18" s="79" t="str">
        <f>CONCATENATE(IF([7]Ficha6!$J$39="","",[7]Ficha6!$J$39),"
",IF([7]Ficha6!$J$40="","",[7]Ficha6!$J$40),"
",IF([7]Ficha6!$J$41="","",[7]Ficha6!$J$41),"
",IF([7]Ficha6!$J$42="","",[7]Ficha6!$J$42),"
",IF([7]Ficha6!$J$43="","",[7]Ficha6!$J$43),"
",IF([7]Ficha6!$J$44="","",[7]Ficha6!$J$44),"
",IF([7]Ficha6!$J$45="","",[7]Ficha6!$J$45),"
",IF([7]Ficha6!$J$46="","",[7]Ficha6!$J$46),"
",IF([7]Ficha6!$J$47="","",[7]Ficha6!$J$47),"
",IF([7]Ficha6!$J$48="","",[7]Ficha6!$J$48))</f>
        <v xml:space="preserve">En construcción de una herramienta técnica que consolide la información para analizar el comportamiento y fortalecimiento de las emergencias y desastres del sector salud. 
Nombrar personal que no cumpla con el perfil y experiencia requeido en el manual de funciones de la Entidad
</v>
      </c>
      <c r="K18" s="79" t="str">
        <f>CONCATENATE(IF([7]Ficha6!$J$51="","",[7]Ficha6!$J$51),"
",IF([7]Ficha6!$J$52="","",[7]Ficha6!$J$52),"
",IF([7]Ficha6!$J$53="","",[7]Ficha6!$J$53),"
",IF([7]Ficha6!$J$54="","",[7]Ficha6!$J$54),"
",IF([7]Ficha6!$J$55="","",[7]Ficha6!$J$55),"
",IF([7]Ficha6!$J$56="","",[7]Ficha6!$J$56),"
",IF([7]Ficha6!$J$57="","",[7]Ficha6!$J$57),"
",IF([7]Ficha6!$J$58="","",[7]Ficha6!$J$58),"
",IF([7]Ficha6!$J$59="","",[7]Ficha6!$J$59),"
",IF([7]Ficha6!$J$60="","",[7]Ficha6!$J$60))</f>
        <v xml:space="preserve">
</v>
      </c>
      <c r="L18" s="79" t="str">
        <f>CONCATENATE(IF([7]Ficha6!$AD$39="","",[7]Ficha6!$AD$39),"
",IF([7]Ficha6!$AD$40="","",[7]Ficha6!$AD$40),"
",IF([7]Ficha6!$AD$41="","",[7]Ficha6!$AD$41),"
",IF([7]Ficha6!$AD$42="","",[7]Ficha6!$AD$42),"
",IF([7]Ficha6!$AD$43="","",[7]Ficha6!$AD$43),"
",IF([7]Ficha6!$AD$44="","",[7]Ficha6!$AD$44),"
",IF([7]Ficha6!$AD$45="","",[7]Ficha6!$AD$45),"
",IF([7]Ficha6!$AD$46="","",[7]Ficha6!$AD$46),"
",IF([7]Ficha6!$AD$47="","",[7]Ficha6!$AD$47),"
",IF([7]Ficha6!$AD$48="","",[7]Ficha6!$AD$48),"
",IF([7]Ficha6!$AD$49="","",[7]Ficha6!$AD$49),"
",IF([7]Ficha6!$AD$50="","",[7]Ficha6!$AD$50),"
",IF([7]Ficha6!$AD$51="","",[7]Ficha6!$AD$51),"
",IF([7]Ficha6!$AD$52="","",[7]Ficha6!$AD$52),"
",IF([7]Ficha6!$AD$53="","",[7]Ficha6!$AD$53),"
",IF([7]Ficha6!$AD$54="","",[7]Ficha6!$AD$54),"
",IF([7]Ficha6!$AD$55="","",[7]Ficha6!$AD$55),"
",IF([7]Ficha6!$AD$56="","",[7]Ficha6!$AD$56),"
",IF([7]Ficha6!$AD$57="","",[7]Ficha6!$AD$57),"
",IF([7]Ficha6!$AD$58="","",[7]Ficha6!$AD$58),"
",IF([7]Ficha6!$AD$59="","",[7]Ficha6!$AD$59),"
",IF([7]Ficha6!$AD$60="","",[7]Ficha6!$AD$60))</f>
        <v xml:space="preserve">Asignación de recursos errónea
Deterioro de la imagen institucional
Investigaciones y posibles sanciones diciplinarias
l
</v>
      </c>
      <c r="M18" s="80" t="str">
        <f>IF([7]Ficha6!$J$72="","",[7]Ficha6!$J$72)</f>
        <v>Rara vez (1)</v>
      </c>
      <c r="N18" s="80" t="str">
        <f>IF([7]Ficha6!$J$79="","",[7]Ficha6!$J$79)</f>
        <v>Catastrófico (3)</v>
      </c>
      <c r="O18" s="83" t="str">
        <f>IF([8]Ficha1!$AP$68="","",[8]Ficha1!$AP$68)</f>
        <v>Extrema</v>
      </c>
      <c r="P18" s="81" t="str">
        <f>IF([7]Ficha6!$AP$72="","",[7]Ficha6!$AP$72)</f>
        <v>Este riesgo no se ha  materializado en el proceso durante los últimos 5 años, Este riesgo nunca se ha materializado en el proceso y  no se ha presentado ningún proceso disciplinario relacionado con el tema.
En cuanto al impacto al diligenciar la encuesta para determinar el impacto del riesgo con enfoque de corrupción, se encuentra que de materializarse puede impactar la misión, el buen nombre de la Entidad y procesos disciplinarios.</v>
      </c>
      <c r="Q18" s="79" t="str">
        <f>CONCATENATE(IF([7]Ficha6!$D$87="","",[7]Ficha6!$D$87),"
",IF([7]Ficha6!$D$88="","",[7]Ficha6!$D$88),"
",IF([7]Ficha6!$D$89="","",[7]Ficha6!$D$89),"
",IF([7]Ficha6!$D$90="","",[7]Ficha6!$D$90),"
",IF([7]Ficha6!$D$91="","",[7]Ficha6!$D$91),"
",IF([7]Ficha6!$D$92="","",[7]Ficha6!$D$92),"
",IF([7]Ficha6!$D$93="","",[7]Ficha6!$D$93),"
",IF([7]Ficha6!$D$94="","",[7]Ficha6!$D$94),"
",IF([7]Ficha6!$D$95="","",[7]Ficha6!$D$95),"
",IF([7]Ficha6!$D$96="","",[7]Ficha6!$D$96))</f>
        <v xml:space="preserve">Verificar la formulacion y envio del anteproyecto para asignación de recursos de funcionamiento e inversión.
Verificar cumplimiento de actividades y el envío del plan de Acción, formulado.  
Verificar cumplimiento avances de actividades y el envío del reporte trimestral de la ejecución del Plan de Acción.
Verificar cumplimiento de la asignacion de recursos y el envío del reporte trimestral.
Verificar el envío al reporte final de la ejecución del Plan de Acción de la Oficina.
</v>
      </c>
      <c r="R18" s="82" t="str">
        <f>CONCATENATE(IF([7]Ficha6!$AL$87="","",[7]Ficha6!$AL$87),"
",IF([7]Ficha6!$AL$88="","",[7]Ficha6!$AL$88),"
",IF([7]Ficha6!$AL$89="","",[7]Ficha6!$AL$89),"
",IF([7]Ficha6!$AL$90="","",[7]Ficha6!$AL$90),"
",IF([7]Ficha6!$AL$91="","",[7]Ficha6!$AL$91),"
",IF([7]Ficha6!$AL$92="","",[7]Ficha6!$AL$92),"
",IF([7]Ficha6!$AL$93="","",[7]Ficha6!$AL$93),"
",IF([7]Ficha6!$AL$94="","",[7]Ficha6!$AL$94),"
",IF([7]Ficha6!$AL$95="","",[7]Ficha6!$AL$95),"
",IF([7]Ficha6!$AL$96="","",[7]Ficha6!$AL$96))</f>
        <v xml:space="preserve">Fuerte
Fuerte
Fuerte
Fuerte
Fuerte
</v>
      </c>
      <c r="S18" s="82" t="str">
        <f>CONCATENATE(IF([7]Ficha6!$AR$87="","",[7]Ficha6!$AR$87),"
",IF([7]Ficha6!$AR$88="","",[7]Ficha6!$AR$88),"
",IF([7]Ficha6!$AR$89="","",[7]Ficha6!$AR$89),"
",IF([7]Ficha6!$AR$90="","",[7]Ficha6!$AR$90),"
",IF([7]Ficha6!$AR$91="","",[7]Ficha6!$AR$91),"
",IF([7]Ficha6!$AR$92="","",[7]Ficha6!$AR$92),"
",IF([7]Ficha6!$AR$93="","",[7]Ficha6!$AR$93),"
",IF([7]Ficha6!$AR$94="","",[7]Ficha6!$AR$94),"
",IF([7]Ficha6!$AR$95="","",[7]Ficha6!$AR$95),"
",IF([7]Ficha6!$AR$96="","",[7]Ficha6!$AR$96))</f>
        <v xml:space="preserve">Fuerte
Fuerte
Fuerte
Fuerte
Fuerte
</v>
      </c>
      <c r="T18" s="82" t="str">
        <f>CONCATENATE(IF([7]Ficha6!$AT$87="","",[7]Ficha6!$AT$87),"
",IF([7]Ficha6!$AT$88="","",[7]Ficha6!$AT$88),"
",IF([7]Ficha6!$AT$89="","",[7]Ficha6!$AT$89),"
",IF([7]Ficha6!$AT$90="","",[7]Ficha6!$AT$90),"
",IF([7]Ficha6!$AT$91="","",[7]Ficha6!$AT$91),"
",IF([7]Ficha6!$AT$92="","",[7]Ficha6!$AT$92),"
",IF([7]Ficha6!$AT$93="","",[7]Ficha6!$AT$93),"
",IF([7]Ficha6!$AT$94="","",[7]Ficha6!$AT$94),"
",IF([7]Ficha6!$AT$95="","",[7]Ficha6!$AT$95),"
",IF([7]Ficha6!$AT$96="","",[7]Ficha6!$AT$96))</f>
        <v xml:space="preserve">Fuerte
Fuerte
Fuerte
Fuerte
Fuerte
</v>
      </c>
      <c r="U18" s="84" t="str">
        <f>IF([7]Ficha6!$AW$87="","",[7]Ficha6!$AW$87)</f>
        <v>Fuerte</v>
      </c>
      <c r="V18" s="82" t="str">
        <f>IF([7]Ficha6!$AZ$87="","",[7]Ficha6!$AZ$87)</f>
        <v>Directamente</v>
      </c>
      <c r="W18" s="79" t="str">
        <f>CONCATENATE(IF([7]Ficha6!$D$102="","",[7]Ficha6!$D$102),"
",IF([7]Ficha6!$D$103="","",[7]Ficha6!$D$103),"
",IF([7]Ficha6!$D$104="","",[7]Ficha6!$D$104),"
",IF([7]Ficha6!$D$105="","",[7]Ficha6!$D$105),"
",IF([7]Ficha6!$D$106="","",[7]Ficha6!$D$106),"
",IF([7]Ficha6!$D$107="","",[7]Ficha6!$D$107),"
",IF([7]Ficha6!$D$108="","",[7]Ficha6!$D$108),"
",IF([7]Ficha6!$D$109="","",[7]Ficha6!$D$109),"
",IF([7]Ficha6!$D$110="","",[7]Ficha6!$D$110),"
",IF([7]Ficha6!$D$111="","",[7]Ficha6!$D$111))</f>
        <v xml:space="preserve">Reportar a  la Oficina de Control Interno Disciplinario los hechos ocurridos conforme lo establecido para el efecto en la institución.
</v>
      </c>
      <c r="X18" s="82" t="str">
        <f>CONCATENATE(IF([7]Ficha6!$AL$102="","",[7]Ficha6!$AL$102),"
",IF([7]Ficha6!$AL$103="","",[7]Ficha6!$AL$103),"
",IF([7]Ficha6!$AL$104="","",[7]Ficha6!$AL$104),"
",IF([7]Ficha6!$AL$105="","",[7]Ficha6!$AL$105),"
",IF([7]Ficha6!$AL$106="","",[7]Ficha6!$AL$106),"
",IF([7]Ficha6!$AL$107="","",[7]Ficha6!$AL$107),"
",IF([7]Ficha6!$AL$108="","",[7]Ficha6!$AL$108),"
",IF([7]Ficha6!$AL$109="","",[7]Ficha6!$AL$109),"
",IF([7]Ficha6!$AL$110="","",[7]Ficha6!$AL$110),"
",IF([7]Ficha6!$AL$111="","",[7]Ficha6!$AL$111))</f>
        <v xml:space="preserve">Fuerte
</v>
      </c>
      <c r="Y18" s="82" t="str">
        <f>CONCATENATE(IF([7]Ficha6!$AR$102="","",[7]Ficha6!$AR$102),"
",IF([7]Ficha6!$AR$103="","",[7]Ficha6!$AR$103),"
",IF([7]Ficha6!$AR$104="","",[7]Ficha6!$AR$104),"
",IF([7]Ficha6!$AR$105="","",[7]Ficha6!$AR$105),"
",IF([7]Ficha6!$AR$106="","",[7]Ficha6!$AR$106),"
",IF([7]Ficha6!$AR$107="","",[7]Ficha6!$AR$107),"
",IF([7]Ficha6!$AR$108="","",[7]Ficha6!$AR$108),"
",IF([7]Ficha6!$AR$109="","",[7]Ficha6!$AR$109),"
",IF([7]Ficha6!$AR$110="","",[7]Ficha6!$AR$110),"
",IF([7]Ficha6!$AR$111="","",[7]Ficha6!$AR$111))</f>
        <v xml:space="preserve">Fuerte
</v>
      </c>
      <c r="Z18" s="82" t="str">
        <f>CONCATENATE(IF([7]Ficha6!$AT$102="","",[7]Ficha6!$AT$102),"
",IF([7]Ficha6!$AT$103="","",[7]Ficha6!$AT$103),"
",IF([7]Ficha6!$AT$104="","",[7]Ficha6!$AT$104),"
",IF([7]Ficha6!$AT$105="","",[7]Ficha6!$AT$105),"
",IF([7]Ficha6!$AT$106="","",[7]Ficha6!$AT$106),"
",IF([7]Ficha6!$AT$107="","",[7]Ficha6!$AT$107),"
",IF([7]Ficha6!$AT$108="","",[7]Ficha6!$AT$108),"
",IF([7]Ficha6!$AT$109="","",[7]Ficha6!$AT$109),"
",IF([7]Ficha6!$AT$110="","",[7]Ficha6!$AT$110),"
",IF([7]Ficha6!$AT$111="","",[7]Ficha6!$AT$111))</f>
        <v xml:space="preserve">Fuerte
</v>
      </c>
      <c r="AA18" s="84" t="str">
        <f>IF([7]Ficha6!$AW$102="","",[7]Ficha6!$AW$102)</f>
        <v>Fuerte</v>
      </c>
      <c r="AB18" s="82" t="str">
        <f>IF([7]Ficha6!$AZ$102="","",[7]Ficha6!$AZ$102)</f>
        <v>No disminuye</v>
      </c>
      <c r="AC18" s="80" t="str">
        <f>IF([7]Ficha6!$J$127="","",[7]Ficha6!$J$127)</f>
        <v>Rara vez (1)</v>
      </c>
      <c r="AD18" s="80" t="str">
        <f>IF([7]Ficha6!$J$134="","",[7]Ficha6!$J$134)</f>
        <v>Catastrófico (3)</v>
      </c>
      <c r="AE18" s="85" t="str">
        <f>IF([7]Ficha6!$AP$126="","",[7]Ficha6!$AP$126)</f>
        <v>Extrema</v>
      </c>
      <c r="AF18" s="81" t="str">
        <f>IF([7]Ficha6!$AP$130="","",[7]Ficha6!$AP$130)</f>
        <v>Con respecto de las actividades de probabilidad de la valoración del Riesgo, en el diseño de las responsabilidades se refuerza en la verificación del punto de control  con respecto a la probabilidad y para el impacto se mantiene en la solidez del rango fuerte..</v>
      </c>
      <c r="AG18" s="40" t="s">
        <v>86</v>
      </c>
      <c r="AH18" s="87" t="str">
        <f>CONCATENATE(IF([7]Ficha6!$V$155="","",[7]Ficha6!$V$155),"
",IF([7]Ficha6!$V$156="","",[7]Ficha6!$V$156),"
",IF([7]Ficha6!$V$157="","",[7]Ficha6!$V$157),"
",IF([7]Ficha6!$V$158="","",[7]Ficha6!$V$158),"
",IF([7]Ficha6!$V$159="","",[7]Ficha6!$V$159),"
",IF([7]Ficha6!$V$160="","",[7]Ficha6!$V$160),"
",IF([7]Ficha6!$V$161="","",[7]Ficha6!$V$161),"
",IF([7]Ficha6!$V$162="","",[7]Ficha6!$V$162),"
",IF([7]Ficha6!$V$163="","",[7]Ficha6!$V$163),"
",IF([7]Ficha6!$V$164="","",[7]Ficha6!$V$164),"
_______________
",IF([7]Ficha6!$V$165="","",[7]Ficha6!$V$165),"
",IF([7]Ficha6!$V$166="","",[7]Ficha6!$V$166),"
",IF([7]Ficha6!$V$167="","",[7]Ficha6!$V$167),"
",IF([7]Ficha6!$V$168="","",[7]Ficha6!$V$168),"
",IF([7]Ficha6!$V$169="","",[7]Ficha6!$V$169),"
",IF([7]Ficha6!$V$170="","",[7]Ficha6!$V$170),"
",IF([7]Ficha6!$V$171="","",[7]Ficha6!$V$171),"
",IF([7]Ficha6!$V$172="","",[7]Ficha6!$V$172),"
",IF([7]Ficha6!$V$173="","",[7]Ficha6!$V$173),"
",IF([7]Ficha6!$V$164="","",[7]Ficha6!$V$174),"")</f>
        <v xml:space="preserve">
_______________
</v>
      </c>
      <c r="AI18" s="87" t="str">
        <f>CONCATENATE(IF([7]Ficha6!$AH$155="","",[7]Ficha6!$AH$155),"
",IF([7]Ficha6!$AH$156="","",[7]Ficha6!$AH$156),"
",IF([7]Ficha6!$AH$157="","",[7]Ficha6!$AH$157),"
",IF([7]Ficha6!$AH$158="","",[7]Ficha6!$AH$158),"
",IF([7]Ficha6!$AH$159="","",[7]Ficha6!$AH$159),"
",IF([7]Ficha6!$AH$160="","",[7]Ficha6!$AH$160),"
",IF([7]Ficha6!$AH$161="","",[7]Ficha6!$AH$161),"
",IF([7]Ficha6!$AH$162="","",[7]Ficha6!$AH$162),"
",IF([7]Ficha6!$AH$163="","",[7]Ficha6!$AH$163),"
",IF([7]Ficha6!$AH$164="","",[7]Ficha6!$AH$164),"
_______________
",IF([7]Ficha6!$AH$165="","",[7]Ficha6!$AH$165),"
",IF([7]Ficha6!$AH$166="","",[7]Ficha6!$AH$166),"
",IF([7]Ficha6!$AH$167="","",[7]Ficha6!$AH$167),"
",IF([7]Ficha6!$AH$168="","",[7]Ficha6!$AH$168),"
",IF([7]Ficha6!$AH$169="","",[7]Ficha6!$AH$169),"
",IF([7]Ficha6!$AH$170="","",[7]Ficha6!$AH$170),"
",IF([7]Ficha6!$AH$171="","",[7]Ficha6!$AH$171),"
",IF([7]Ficha6!$AH$172="","",[7]Ficha6!$AH$172),"
",IF([7]Ficha6!$AH$173="","",[7]Ficha6!$AH$173),"
",IF([7]Ficha6!$AH$164="","",[7]Ficha6!$AH$174),"")</f>
        <v xml:space="preserve">
_______________
</v>
      </c>
      <c r="AJ18" s="87" t="str">
        <f>CONCATENATE(IF([7]Ficha6!$AQ$155="","",[7]Ficha6!$AQ$155),"
",IF([7]Ficha6!$AQ$156="","",[7]Ficha6!$AQ$156),"
",IF([7]Ficha6!$AQ$157="","",[7]Ficha6!$AQ$157),"
",IF([7]Ficha6!$AQ$158="","",[7]Ficha6!$AQ$158),"
",IF([7]Ficha6!$AQ$159="","",[7]Ficha6!$AQ$159),"
",IF([7]Ficha6!$AQ$160="","",[7]Ficha6!$AQ$160),"
",IF([7]Ficha6!$AQ$161="","",[7]Ficha6!$AQ$161),"
",IF([7]Ficha6!$AQ$162="","",[7]Ficha6!$AQ$162),"
",IF([7]Ficha6!$AQ$163="","",[7]Ficha6!$AQ$163),"
",IF([7]Ficha6!$AQ$164="","",[7]Ficha6!$AQ$164),"
_______________
",IF([7]Ficha6!$AQ$165="","",[7]Ficha6!$AQ$165),"
",IF([7]Ficha6!$AQ$166="","",[7]Ficha6!$AQ$166),"
",IF([7]Ficha6!$AQ$167="","",[7]Ficha6!$AQ$167),"
",IF([7]Ficha6!$AQ$168="","",[7]Ficha6!$AQ$168),"
",IF([7]Ficha6!$AQ$169="","",[7]Ficha6!$AQ$169),"
",IF([7]Ficha6!$AQ$170="","",[7]Ficha6!$AQ$170),"
",IF([7]Ficha6!$AQ$171="","",[7]Ficha6!$AQ$171),"
",IF([7]Ficha6!$AQ$172="","",[7]Ficha6!$AQ$172),"
",IF([7]Ficha6!$AQ$173="","",[7]Ficha6!$AQ$173),"
",IF([7]Ficha6!$AQ$164="","",[7]Ficha6!$AQ$174),"")</f>
        <v xml:space="preserve">
_______________
</v>
      </c>
      <c r="AK18" s="88" t="str">
        <f>CONCATENATE(IF([7]Ficha6!$BA$155="","",TEXT([7]Ficha6!$BA$155,"dd/mm/yyyy")),"
",IF([7]Ficha6!$BA$156="","",TEXT([7]Ficha6!$BA$156,"dd/mm/yyyy")),"
",IF([7]Ficha6!$BA$157="","",TEXT([7]Ficha6!$BA$157,"dd/mm/yyyy")),"
",IF([7]Ficha6!$BA$158="","",TEXT([7]Ficha6!$BA$158,"dd/mm/yyyy")),"
",IF([7]Ficha6!$BA$159="","",TEXT([7]Ficha6!$BA$159,"dd/mm/yyyy")),"
",IF([7]Ficha6!$BA$160="","",TEXT([7]Ficha6!$BA$160,"dd/mm/yyyy")),"
",IF([7]Ficha6!$BA$161="","",TEXT([7]Ficha6!$BA$161,"dd/mm/yyyy")),"
",IF([7]Ficha6!$BA$162="","",TEXT([7]Ficha6!$BA$162,"dd/mm/yyyy")),"
",IF([7]Ficha6!$BA$163="","",TEXT([7]Ficha6!$BA$163,"dd/mm/yyyy")),"
",IF([7]Ficha6!$BA$164="","",TEXT([7]Ficha6!$BA$164,"dd/mm/yyyy")),"
_______________
",IF([7]Ficha6!$BA$165="","",TEXT([7]Ficha6!$BA$165,"dd/mm/yyyy")),"
",IF([7]Ficha6!$BA$166="","",TEXT([7]Ficha6!$BA$166,"dd/mm/yyyy")),"
",IF([7]Ficha6!$BA$167="","",TEXT([7]Ficha6!$BA$167,"dd/mm/yyyy")),"
",IF([7]Ficha6!$BA$168="","",TEXT([7]Ficha6!$BA$168,"dd/mm/yyyy")),"
",IF([7]Ficha6!$BA$169="","",TEXT([7]Ficha6!$BA$169,"dd/mm/yyyy")),"
",IF([7]Ficha6!$BA$170="","",TEXT([7]Ficha6!$BA$170,"dd/mm/yyyy")),"
",IF([7]Ficha6!$BA$171="","",TEXT([7]Ficha6!$BA$171,"dd/mm/yyyy")),"
",IF([7]Ficha6!$BA$172="","",TEXT([7]Ficha6!$BA$172,"dd/mm/yyyy")),"
",IF([7]Ficha6!$BA$173="","",TEXT([7]Ficha6!$BA$173,"dd/mm/yyyy")),"
",IF([7]Ficha6!$BA$174="","",TEXT([7]Ficha6!$BA$174,"dd/mm/yyyy")))</f>
        <v xml:space="preserve">
_______________
</v>
      </c>
      <c r="AL18" s="88" t="str">
        <f>CONCATENATE(IF([7]Ficha6!$BG$155="","",TEXT([7]Ficha6!$BG$155,"dd/mm/yyyy")),"
",IF([7]Ficha6!$BG$156="","",TEXT([7]Ficha6!$BG$156,"dd/mm/yyyy")),"
",IF([7]Ficha6!$BG$157="","",TEXT([7]Ficha6!$BG$157,"dd/mm/yyyy")),"
",IF([7]Ficha6!$BG$158="","",TEXT([7]Ficha6!$BG$158,"dd/mm/yyyy")),"
",IF([7]Ficha6!$BG$159="","",TEXT([7]Ficha6!$BG$159,"dd/mm/yyyy")),"
",IF([7]Ficha6!$BG$160="","",TEXT([7]Ficha6!$BG$160,"dd/mm/yyyy")),"
",IF([7]Ficha6!$BG$161="","",TEXT([7]Ficha6!$BG$161,"dd/mm/yyyy")),"
",IF([7]Ficha6!$BG$162="","",TEXT([7]Ficha6!$BG$162,"dd/mm/yyyy")),"
",IF([7]Ficha6!$BG$163="","",TEXT([7]Ficha6!$BG$163,"dd/mm/yyyy")),"
",IF([7]Ficha6!$BG$164="","",TEXT([7]Ficha6!$BG$164,"dd/mm/yyyy")),"
_______________
",IF([7]Ficha6!$BG$165="","",TEXT([7]Ficha6!$BG$165,"dd/mm/yyyy")),"
",IF([7]Ficha6!$BG$166="","",TEXT([7]Ficha6!$BG$166,"dd/mm/yyyy")),"
",IF([7]Ficha6!$BG$167="","",TEXT([7]Ficha6!$BG$167,"dd/mm/yyyy")),"
",IF([7]Ficha6!$BG$168="","",TEXT([7]Ficha6!$BG$168,"dd/mm/yyyy")),"
",IF([7]Ficha6!$BG$169="","",TEXT([7]Ficha6!$BG$169,"dd/mm/yyyy")),"
",IF([7]Ficha6!$BG$170="","",TEXT([7]Ficha6!$BG$170,"dd/mm/yyyy")),"
",IF([7]Ficha6!$BG$171="","",TEXT([7]Ficha6!$BG$171,"dd/mm/yyyy")),"
",IF([7]Ficha6!$BG$172="","",TEXT([7]Ficha6!$BG$172,"dd/mm/yyyy")),"
",IF([7]Ficha6!$BG$173="","",TEXT([7]Ficha6!$BG$173,"dd/mm/yyyy")),"
",IF([7]Ficha6!$BG$174="","",TEXT([7]Ficha6!$BG$174,"dd/mm/yyyy")))</f>
        <v xml:space="preserve">
_______________
</v>
      </c>
      <c r="AM18" s="81" t="str">
        <f>CONCATENATE(IF([7]Ficha6!$V$180="","",[7]Ficha6!$V$180),"
",IF([7]Ficha6!$V$181="","",[7]Ficha6!$V$181),"
",IF([7]Ficha6!$V$182="","",[7]Ficha6!$V$182),"
",IF([7]Ficha6!$V$183="","",[7]Ficha6!$V$183),"
",IF([7]Ficha6!$V$184="","",[7]Ficha6!$V$184),"
",IF([7]Ficha6!$V$185="","",[7]Ficha6!$V$185),"
",IF([7]Ficha6!$V$186="","",[7]Ficha6!$V$186),"
",IF([7]Ficha6!$V$187="","",[7]Ficha6!$V$187),"
",IF([7]Ficha6!$V$188="","",[7]Ficha6!$V$188),"
",IF([7]Ficha6!$V$189="","",[7]Ficha6!$V$189),"
_______________
",IF([7]Ficha6!$V$190="","",[7]Ficha6!$V$190),"
",IF([7]Ficha6!$V$191="","",[7]Ficha6!$V$191),"
",IF([7]Ficha6!$V$192="","",[7]Ficha6!$V$192),"
",IF([7]Ficha6!$V$193="","",[7]Ficha6!$V$193),"
",IF([7]Ficha6!$V$194="","",[7]Ficha6!$V$194),"
",IF([7]Ficha6!$V$195="","",[7]Ficha6!$V$195),"
",IF([7]Ficha6!$V$196="","",[7]Ficha6!$V$196),"
",IF([7]Ficha6!$V$197="","",[7]Ficha6!$V$197),"
",IF([7]Ficha6!$V$198="","",[7]Ficha6!$V$198),"
",IF([7]Ficha6!$V$199="","",[7]Ficha6!$V$199),"")</f>
        <v xml:space="preserve">
_______________
</v>
      </c>
      <c r="AN18" s="81" t="str">
        <f>CONCATENATE(IF([7]Ficha6!$AH$180="","",[7]Ficha6!$AH$180),"
",IF([7]Ficha6!$AH$181="","",[7]Ficha6!$AH$181),"
",IF([7]Ficha6!$AH$182="","",[7]Ficha6!$AH$182),"
",IF([7]Ficha6!$AH$183="","",[7]Ficha6!$AH$183),"
",IF([7]Ficha6!$AH$184="","",[7]Ficha6!$AH$184),"
",IF([7]Ficha6!$AH$185="","",[7]Ficha6!$AH$185),"
",IF([7]Ficha6!$AH$186="","",[7]Ficha6!$AH$186),"
",IF([7]Ficha6!$AH$187="","",[7]Ficha6!$AH$187),"
",IF([7]Ficha6!$AH$188="","",[7]Ficha6!$AH$188),"
",IF([7]Ficha6!$AH$189="","",[7]Ficha6!$AH$189),"
_______________
",IF([7]Ficha6!$AH$190="","",[7]Ficha6!$AH$190),"
",IF([7]Ficha6!$AH$191="","",[7]Ficha6!$AH$191),"
",IF([7]Ficha6!$AH$192="","",[7]Ficha6!$AH$192),"
",IF([7]Ficha6!$AH$193="","",[7]Ficha6!$AH$193),"
",IF([7]Ficha6!$AH$194="","",[7]Ficha6!$AH$194),"
",IF([7]Ficha6!$AH$195="","",[7]Ficha6!$AH$195),"
",IF([7]Ficha6!$AH$196="","",[7]Ficha6!$AH$196),"
",IF([7]Ficha6!$AH$197="","",[7]Ficha6!$AH$197),"
",IF([7]Ficha6!$AH$198="","",[7]Ficha6!$AH$198),"
",IF([7]Ficha6!$AH$199="","",[7]Ficha6!$AH$199),"")</f>
        <v xml:space="preserve">
_______________
</v>
      </c>
      <c r="AO18" s="81" t="str">
        <f>CONCATENATE(IF([7]Ficha6!$AQ$180="","",[7]Ficha6!$AQ$180),"
",IF([7]Ficha6!$AQ$181="","",[7]Ficha6!$AQ$181),"
",IF([7]Ficha6!$AQ$182="","",[7]Ficha6!$AQ$182),"
",IF([7]Ficha6!$AQ$183="","",[7]Ficha6!$AQ$183),"
",IF([7]Ficha6!$AQ$184="","",[7]Ficha6!$AQ$184),"
",IF([7]Ficha6!$AQ$185="","",[7]Ficha6!$AQ$185),"
",IF([7]Ficha6!$AQ$186="","",[7]Ficha6!$AQ$186),"
",IF([7]Ficha6!$AQ$187="","",[7]Ficha6!$AQ$187),"
",IF([7]Ficha6!$AQ$188="","",[7]Ficha6!$AQ$188),"
",IF([7]Ficha6!$AQ$189="","",[7]Ficha6!$AQ$189),"
_______________
",IF([7]Ficha6!$AQ$190="","",[7]Ficha6!$AQ$190),"
",IF([7]Ficha6!$AQ$191="","",[7]Ficha6!$AQ$191),"
",IF([7]Ficha6!$AQ$192="","",[7]Ficha6!$AQ$192),"
",IF([7]Ficha6!$AQ$193="","",[7]Ficha6!$AQ$193),"
",IF([7]Ficha6!$AQ$194="","",[7]Ficha6!$AQ$194),"
",IF([7]Ficha6!$AQ$195="","",[7]Ficha6!$AQ$195),"
",IF([7]Ficha6!$AQ$196="","",[7]Ficha6!$AQ$196),"
",IF([7]Ficha6!$AQ$197="","",[7]Ficha6!$AQ$197),"
",IF([7]Ficha6!$AQ$198="","",[7]Ficha6!$AQ$198),"
",IF([7]Ficha6!$AQ$199="","",[7]Ficha6!$AQ$199),"")</f>
        <v xml:space="preserve">
_______________
</v>
      </c>
      <c r="AP18" s="89" t="str">
        <f>CONCATENATE(IF([7]Ficha6!$BA$180="","",TEXT([7]Ficha6!$BA$180,"dd/mm/yyyy")),"
",IF([7]Ficha6!$BA$181="","",TEXT([7]Ficha6!$BA$181,"dd/mm/yyyy")),"
",IF([7]Ficha6!$BA$182="","",TEXT([7]Ficha6!$BA$182,"dd/mm/yyyy")),"
",IF([7]Ficha6!$BA$183="","",TEXT([7]Ficha6!$BA$183,"dd/mm/yyyy")),"
",IF([7]Ficha6!$BA$184="","",TEXT([7]Ficha6!$BA$184,"dd/mm/yyyy")),"
",IF([7]Ficha6!$BA$185="","",TEXT([7]Ficha6!$BA$185,"dd/mm/yyyy")),"
",IF([7]Ficha6!$BA$186="","",TEXT([7]Ficha6!$BA$186,"dd/mm/yyyy")),"
",IF([7]Ficha6!$BA$187="","",TEXT([7]Ficha6!$BA$187,"dd/mm/yyyy")),"
",IF([7]Ficha6!$BA$188="","",TEXT([7]Ficha6!$BA$188,"dd/mm/yyyy")),"
",IF([7]Ficha6!$BA$189="","",TEXT([7]Ficha6!$BA$189,"dd/mm/yyyy")),"
_______________
",IF([7]Ficha6!$BA$190="","",TEXT([7]Ficha6!$BA$190,"dd/mm/yyyy")),"
",IF([7]Ficha6!$BA$191="","",TEXT([7]Ficha6!$BA$191,"dd/mm/yyyy")),"
",IF([7]Ficha6!$BA$192="","",TEXT([7]Ficha6!$BA$192,"dd/mm/yyyy")),"
",IF([7]Ficha6!$BA$193="","",TEXT([7]Ficha6!$BA$193,"dd/mm/yyyy")),"
",IF([7]Ficha6!$BA$194="","",TEXT([7]Ficha6!$BA$194,"dd/mm/yyyy")),"
",IF([7]Ficha6!$BA$195="","",TEXT([7]Ficha6!$BA$195,"dd/mm/yyyy")),"
",IF([7]Ficha6!$BA$196="","",TEXT([7]Ficha6!$BA$196,"dd/mm/yyyy")),"
",IF([7]Ficha6!$BA$197="","",TEXT([7]Ficha6!$BA$197,"dd/mm/yyyy")),"
",IF([7]Ficha6!$BA$198="","",TEXT([7]Ficha6!$BA$198,"dd/mm/yyyy")),"
",IF([7]Ficha6!$BA$199="","",TEXT([7]Ficha6!$BA$199,"dd/mm/yyyy")))</f>
        <v xml:space="preserve">
_______________
</v>
      </c>
      <c r="AQ18" s="89" t="str">
        <f>CONCATENATE(IF([7]Ficha6!$BG$180="","",TEXT([7]Ficha6!$BG$180,"dd/mm/yyyy")),"
",IF([7]Ficha6!$BG$181="","",TEXT([7]Ficha6!$BG$181,"dd/mm/yyyy")),"
",IF([7]Ficha6!$BG$182="","",TEXT([7]Ficha6!$BG$182,"dd/mm/yyyy")),"
",IF([7]Ficha6!$BG$183="","",TEXT([7]Ficha6!$BG$183,"dd/mm/yyyy")),"
",IF([7]Ficha6!$BG$184="","",TEXT([7]Ficha6!$BG$184,"dd/mm/yyyy")),"
",IF([7]Ficha6!$BG$185="","",TEXT([7]Ficha6!$BG$185,"dd/mm/yyyy")),"
",IF([7]Ficha6!$BG$186="","",TEXT([7]Ficha6!$BG$186,"dd/mm/yyyy")),"
",IF([7]Ficha6!$BG$187="","",TEXT([7]Ficha6!$BG$187,"dd/mm/yyyy")),"
",IF([7]Ficha6!$BG$188="","",TEXT([7]Ficha6!$BG$188,"dd/mm/yyyy")),"
",IF([7]Ficha6!$BG$189="","",TEXT([7]Ficha6!$BG$189,"dd/mm/yyyy")),"
_______________
",IF([7]Ficha6!$BG$190="","",TEXT([7]Ficha6!$BG$190,"dd/mm/yyyy")),"
",IF([7]Ficha6!$BG$191="","",TEXT([7]Ficha6!$BG$191,"dd/mm/yyyy")),"
",IF([7]Ficha6!$BG$192="","",TEXT([7]Ficha6!$BG$192,"dd/mm/yyyy")),"
",IF([7]Ficha6!$BG$193="","",TEXT([7]Ficha6!$BG$193,"dd/mm/yyyy")),"
",IF([7]Ficha6!$BG$194="","",TEXT([7]Ficha6!$BG$194,"dd/mm/yyyy")),"
",IF([7]Ficha6!$BG$195="","",TEXT([7]Ficha6!$BG$195,"dd/mm/yyyy")),"
",IF([7]Ficha6!$BG$196="","",TEXT([7]Ficha6!$BG$196,"dd/mm/yyyy")),"
",IF([7]Ficha6!$BG$197="","",TEXT([7]Ficha6!$BG$197,"dd/mm/yyyy")),"
",IF([7]Ficha6!$BG$198="","",TEXT([7]Ficha6!$BG$198,"dd/mm/yyyy")),"
",IF([7]Ficha6!$BG$199="","",TEXT([7]Ficha6!$BG$199,"dd/mm/yyyy")))</f>
        <v xml:space="preserve">
_______________
</v>
      </c>
      <c r="AR18" s="81" t="str">
        <f>CONCATENATE(IF([7]Ficha6!$D$205="","",[7]Ficha6!$D$205),"
",IF([7]Ficha6!$D$206="","",[7]Ficha6!$D$206),"
",IF([7]Ficha6!$D$207="","",[7]Ficha6!$D$207),"
",IF([7]Ficha6!$D$208="","",[7]Ficha6!$D$208),"
",IF([7]Ficha6!$D$209="","",[7]Ficha6!$D$209),"
",IF([7]Ficha6!$D$210="","",[7]Ficha6!$D$210),"
",IF([7]Ficha6!$D$211="","",[7]Ficha6!$D$211),"
",IF([7]Ficha6!$D$212="","",[7]Ficha6!$D$212),"
",IF([7]Ficha6!$D$213="","",[7]Ficha6!$D$213),"
",IF([7]Ficha6!$D$214="","",[7]Ficha6!$D$214),"")</f>
        <v xml:space="preserve">Notificar a los intersados que la normatividad de regulación de precios de medicamentos queda suspendida por inconsistencias.
Revisión y ajuste de las inconsistencias
Expedición de la circular modificatoria
Formular acciones de mejora para incluir controles al procedimiento según la causa por la que se presento el riesgo.
Informar a Control Interno disciplinario y a las instancias correspondientes de la falta identificada.
</v>
      </c>
      <c r="AS18" s="81" t="str">
        <f>CONCATENATE(IF([7]Ficha6!$V$205="","",[7]Ficha6!$V$205),"
",IF([7]Ficha6!$V$206="","",[7]Ficha6!$V$206),"
",IF([7]Ficha6!$V$207="","",[7]Ficha6!$V$207),"
",IF([7]Ficha6!$V$208="","",[7]Ficha6!$V$208),"
",IF([7]Ficha6!$V$209="","",[7]Ficha6!$V$209),"
",IF([7]Ficha6!$V$210="","",[7]Ficha6!$V$210),"
",IF([7]Ficha6!$V$211="","",[7]Ficha6!$V$211),"
",IF([7]Ficha6!$V$212="","",[7]Ficha6!$V$212),"
",IF([7]Ficha6!$V$213="","",[7]Ficha6!$V$213),"
",IF([7]Ficha6!$V$214="","",[7]Ficha6!$V$214),"")</f>
        <v xml:space="preserve">Director de Medicamentos y Tecnologías en Salud 
Grupo de Regulación de Precios y Medicamentos
COMISIÓN NACIONAL DE PRECIOS DE MEDICAMENTOS Y DISPOSITIVOS MÉDICOS
Director de Medicamentos y Tecnologías en Salud 
Director de Medicamentos y Tecnologías en Salud 
</v>
      </c>
      <c r="AT18" s="81" t="str">
        <f>CONCATENATE(IF([7]Ficha6!$AN$205="","",[7]Ficha6!$AN$205),"
",IF([7]Ficha6!$AN$206="","",[7]Ficha6!$AN$206),"
",IF([7]Ficha6!$AN$207="","",[7]Ficha6!$AN$207),"
",IF([7]Ficha6!$AN$208="","",[7]Ficha6!$AN$208),"
",IF([7]Ficha6!$AN$209="","",[7]Ficha6!$AN$209),"
",IF([7]Ficha6!$AN$210="","",[7]Ficha6!$AN$210),"
",IF([7]Ficha6!$AN$211="","",[7]Ficha6!$AN$211),"
",IF([7]Ficha6!$AN$212="","",[7]Ficha6!$AN$212),"
",IF([7]Ficha6!$AN$213="","",[7]Ficha6!$AN$213),"
",IF([7]Ficha6!$AN$214="","",[7]Ficha6!$AN$214),"")</f>
        <v xml:space="preserve">Publicación de suspensión de normnatividad en la página web del Ministerio.
Ficha de regulación ajustada
Circular normativa
Plan de mejora formulado y aprobado
Informe a Control interno disciplinario
</v>
      </c>
    </row>
  </sheetData>
  <sheetProtection formatCells="0" formatColumns="0" formatRows="0"/>
  <mergeCells count="20">
    <mergeCell ref="D6:D7"/>
    <mergeCell ref="E6:E7"/>
    <mergeCell ref="F6:G6"/>
    <mergeCell ref="I6:I7"/>
    <mergeCell ref="J6:K6"/>
    <mergeCell ref="AS1:AT1"/>
    <mergeCell ref="AS2:AT2"/>
    <mergeCell ref="E4:F4"/>
    <mergeCell ref="A6:B7"/>
    <mergeCell ref="A1:C2"/>
    <mergeCell ref="B4:C4"/>
    <mergeCell ref="E1:AQ1"/>
    <mergeCell ref="E2:AQ2"/>
    <mergeCell ref="L6:L7"/>
    <mergeCell ref="M6:P6"/>
    <mergeCell ref="Q6:V6"/>
    <mergeCell ref="W6:AB6"/>
    <mergeCell ref="AC6:AF6"/>
    <mergeCell ref="AG6:AT6"/>
    <mergeCell ref="C6:C7"/>
  </mergeCells>
  <dataValidations count="1">
    <dataValidation type="list" allowBlank="1" showInputMessage="1" showErrorMessage="1" sqref="B8:B18">
      <formula1>Sector_Administrativo</formula1>
    </dataValidation>
  </dataValidations>
  <hyperlinks>
    <hyperlink ref="F9:G9" location="Ficha1!A1" display="Ficha1!A1"/>
    <hyperlink ref="F10:G10" location="Ficha1!A1" display="Ficha1!A1"/>
    <hyperlink ref="F11:G11" location="Ficha1!A1" display="Ficha1!A1"/>
    <hyperlink ref="F12:G12" location="Ficha2!A1" display="Ficha2!A1"/>
    <hyperlink ref="F13:G13" location="Ficha1!A1" display="Ficha1!A1"/>
    <hyperlink ref="F14:G14" location="Ficha1!A1" display="Ficha1!A1"/>
    <hyperlink ref="F15:G15" location="Ficha1!A1" display="Ficha1!A1"/>
    <hyperlink ref="F16:G16" location="Ficha1!A1" display="Ficha1!A1"/>
    <hyperlink ref="F17:G17" location="Ficha1!A1" display="Ficha1!A1"/>
    <hyperlink ref="F18:G18" location="Ficha1!A1" display="Ficha1!A1"/>
  </hyperlinks>
  <printOptions horizontalCentered="1" verticalCentered="1"/>
  <pageMargins left="0.39370078740157483" right="0.39370078740157483" top="0.39370078740157483" bottom="0.39370078740157483" header="0.31496062992125984" footer="0.31496062992125984"/>
  <pageSetup paperSize="14" scale="10" orientation="portrait" horizontalDpi="4294967294" verticalDpi="4294967294" r:id="rId1"/>
  <headerFooter>
    <oddFooter>&amp;L&amp;"Arial,Normal"&amp;6&amp;P&amp;R&amp;"Arial Narrow,Normal"&amp;7Fecha de versión: 21 de noviembre de 2018</oddFooter>
  </headerFooter>
  <colBreaks count="1" manualBreakCount="1">
    <brk id="12" max="506" man="1"/>
  </colBreaks>
  <drawing r:id="rId2"/>
  <extLst>
    <ext xmlns:x14="http://schemas.microsoft.com/office/spreadsheetml/2009/9/main" uri="{78C0D931-6437-407d-A8EE-F0AAD7539E65}">
      <x14:conditionalFormattings>
        <x14:conditionalFormatting xmlns:xm="http://schemas.microsoft.com/office/excel/2006/main">
          <x14:cfRule type="expression" priority="175" id="{5014A348-9F8C-4855-96DE-24D545C47538}">
            <xm:f>OR(O8=Datos!$A$2,O8=Datos!$B$2)</xm:f>
            <x14:dxf>
              <fill>
                <patternFill>
                  <bgColor rgb="FFFF0000"/>
                </patternFill>
              </fill>
            </x14:dxf>
          </x14:cfRule>
          <x14:cfRule type="expression" priority="176" id="{591E62C7-CD2F-4184-BEDE-51527EB85220}">
            <xm:f>OR(O8=Datos!$A$3,O8=Datos!$B$3)</xm:f>
            <x14:dxf>
              <fill>
                <patternFill>
                  <bgColor rgb="FFFFC000"/>
                </patternFill>
              </fill>
            </x14:dxf>
          </x14:cfRule>
          <x14:cfRule type="expression" priority="177" id="{B9D4EE24-C591-4A64-A1DD-B118D56968DD}">
            <xm:f>OR(O8=Datos!$A$4,O8=Datos!$B$4)</xm:f>
            <x14:dxf>
              <fill>
                <patternFill>
                  <bgColor rgb="FFFFFF00"/>
                </patternFill>
              </fill>
            </x14:dxf>
          </x14:cfRule>
          <x14:cfRule type="expression" priority="178" id="{7050ECC2-1A96-4380-A48D-5AE7117C4AEB}">
            <xm:f>OR(O8=Datos!$A$5,O8=Datos!$B$5)</xm:f>
            <x14:dxf>
              <fill>
                <patternFill>
                  <bgColor rgb="FF92D050"/>
                </patternFill>
              </fill>
            </x14:dxf>
          </x14:cfRule>
          <xm:sqref>O8</xm:sqref>
        </x14:conditionalFormatting>
        <x14:conditionalFormatting xmlns:xm="http://schemas.microsoft.com/office/excel/2006/main">
          <x14:cfRule type="expression" priority="163" id="{33A46340-FEFA-414E-9080-9CFCE383EFC1}">
            <xm:f>OR(AE8=Datos!$A$5,AE8=Datos!$B$5)</xm:f>
            <x14:dxf>
              <fill>
                <patternFill>
                  <bgColor rgb="FF92D050"/>
                </patternFill>
              </fill>
            </x14:dxf>
          </x14:cfRule>
          <x14:cfRule type="expression" priority="164" id="{7CF53E60-8F37-44C4-B322-AE5627D2D535}">
            <xm:f>OR(AE8=Datos!$A$4,AE8=Datos!$B$4)</xm:f>
            <x14:dxf>
              <fill>
                <patternFill>
                  <bgColor rgb="FFFFFF00"/>
                </patternFill>
              </fill>
            </x14:dxf>
          </x14:cfRule>
          <x14:cfRule type="expression" priority="165" id="{6AFE3398-A763-483B-9E00-E5DBD9D4E388}">
            <xm:f>OR(AE8=Datos!$A$3,AE8=Datos!$B$3)</xm:f>
            <x14:dxf>
              <fill>
                <patternFill>
                  <bgColor rgb="FFFFC000"/>
                </patternFill>
              </fill>
            </x14:dxf>
          </x14:cfRule>
          <x14:cfRule type="expression" priority="166" id="{58EC9499-F3FA-48E4-88C0-2CDE38CB111F}">
            <xm:f>OR(AE8=Datos!$A$2,AE8=Datos!$B$2)</xm:f>
            <x14:dxf>
              <fill>
                <patternFill>
                  <bgColor rgb="FFFF0000"/>
                </patternFill>
              </fill>
            </x14:dxf>
          </x14:cfRule>
          <xm:sqref>AE8</xm:sqref>
        </x14:conditionalFormatting>
        <x14:conditionalFormatting xmlns:xm="http://schemas.microsoft.com/office/excel/2006/main">
          <x14:cfRule type="cellIs" priority="156" operator="equal" id="{54CD194C-B0D5-45AA-86C1-6ECC16C217B7}">
            <xm:f>Datos!$C$4</xm:f>
            <x14:dxf>
              <fill>
                <patternFill>
                  <bgColor rgb="FFFF0000"/>
                </patternFill>
              </fill>
            </x14:dxf>
          </x14:cfRule>
          <x14:cfRule type="cellIs" priority="157" operator="equal" id="{67A8E2BB-CA6E-43DF-AC3C-6FDF372C5365}">
            <xm:f>Datos!$C$3</xm:f>
            <x14:dxf>
              <fill>
                <patternFill>
                  <bgColor rgb="FFFFFF00"/>
                </patternFill>
              </fill>
            </x14:dxf>
          </x14:cfRule>
          <x14:cfRule type="cellIs" priority="158" operator="equal" id="{CFFC5FD0-4192-42D7-B3EE-46DA11C70A35}">
            <xm:f>Datos!$C$2</xm:f>
            <x14:dxf>
              <fill>
                <patternFill>
                  <bgColor rgb="FF92D050"/>
                </patternFill>
              </fill>
            </x14:dxf>
          </x14:cfRule>
          <xm:sqref>U8</xm:sqref>
        </x14:conditionalFormatting>
        <x14:conditionalFormatting xmlns:xm="http://schemas.microsoft.com/office/excel/2006/main">
          <x14:cfRule type="cellIs" priority="141" operator="equal" id="{8839D4F4-EB75-4D4A-84D2-2D22837E4148}">
            <xm:f>Datos!$C$4</xm:f>
            <x14:dxf>
              <fill>
                <patternFill>
                  <bgColor rgb="FFFF0000"/>
                </patternFill>
              </fill>
            </x14:dxf>
          </x14:cfRule>
          <x14:cfRule type="cellIs" priority="142" operator="equal" id="{AB0E2D41-184E-46E5-8256-61E36FF6B28B}">
            <xm:f>Datos!$C$3</xm:f>
            <x14:dxf>
              <fill>
                <patternFill>
                  <bgColor rgb="FFFFFF00"/>
                </patternFill>
              </fill>
            </x14:dxf>
          </x14:cfRule>
          <x14:cfRule type="cellIs" priority="143" operator="equal" id="{1E66DB3F-C1B1-4DAA-8659-51C8DF8BBA91}">
            <xm:f>Datos!$C$2</xm:f>
            <x14:dxf>
              <fill>
                <patternFill>
                  <bgColor rgb="FF92D050"/>
                </patternFill>
              </fill>
            </x14:dxf>
          </x14:cfRule>
          <xm:sqref>AA8</xm:sqref>
        </x14:conditionalFormatting>
        <x14:conditionalFormatting xmlns:xm="http://schemas.microsoft.com/office/excel/2006/main">
          <x14:cfRule type="expression" priority="109" id="{83B187C3-B1EE-4E38-B7FA-E59E2873E01E}">
            <xm:f>OR(O9='[GYPR01 GESTIÒN DE LA PROTECCIÒN SOCIAL.xlsm]Datos'!#REF!,O9='[GYPR01 GESTIÒN DE LA PROTECCIÒN SOCIAL.xlsm]Datos'!#REF!)</xm:f>
            <x14:dxf>
              <fill>
                <patternFill>
                  <bgColor rgb="FF92D050"/>
                </patternFill>
              </fill>
            </x14:dxf>
          </x14:cfRule>
          <x14:cfRule type="expression" priority="110" id="{1A136F0C-DD48-45F5-B25F-B9C0A71C55EE}">
            <xm:f>OR(O9='[GYPR01 GESTIÒN DE LA PROTECCIÒN SOCIAL.xlsm]Datos'!#REF!,O9='[GYPR01 GESTIÒN DE LA PROTECCIÒN SOCIAL.xlsm]Datos'!#REF!)</xm:f>
            <x14:dxf>
              <fill>
                <patternFill>
                  <bgColor rgb="FFFFFF00"/>
                </patternFill>
              </fill>
            </x14:dxf>
          </x14:cfRule>
          <x14:cfRule type="expression" priority="111" id="{5D419C93-5E98-4F95-8430-6C84800ED602}">
            <xm:f>OR(O9='[GYPR01 GESTIÒN DE LA PROTECCIÒN SOCIAL.xlsm]Datos'!#REF!,O9='[GYPR01 GESTIÒN DE LA PROTECCIÒN SOCIAL.xlsm]Datos'!#REF!)</xm:f>
            <x14:dxf>
              <fill>
                <patternFill>
                  <bgColor rgb="FFFFC000"/>
                </patternFill>
              </fill>
            </x14:dxf>
          </x14:cfRule>
          <x14:cfRule type="expression" priority="112" id="{73CA9E74-F0D3-4577-BEBD-342827EAF71B}">
            <xm:f>OR(O9='[GYPR01 GESTIÒN DE LA PROTECCIÒN SOCIAL.xlsm]Datos'!#REF!,O9='[GYPR01 GESTIÒN DE LA PROTECCIÒN SOCIAL.xlsm]Datos'!#REF!)</xm:f>
            <x14:dxf>
              <fill>
                <patternFill>
                  <bgColor rgb="FFFF0000"/>
                </patternFill>
              </fill>
            </x14:dxf>
          </x14:cfRule>
          <xm:sqref>O9:O11</xm:sqref>
        </x14:conditionalFormatting>
        <x14:conditionalFormatting xmlns:xm="http://schemas.microsoft.com/office/excel/2006/main">
          <x14:cfRule type="cellIs" priority="106" operator="equal" id="{7804D38E-7639-43BE-B279-C4935CD53A94}">
            <xm:f>'[GYPR01 GESTIÒN DE LA PROTECCIÒN SOCIAL.xlsm]Datos'!#REF!</xm:f>
            <x14:dxf>
              <fill>
                <patternFill>
                  <bgColor rgb="FF92D050"/>
                </patternFill>
              </fill>
            </x14:dxf>
          </x14:cfRule>
          <x14:cfRule type="cellIs" priority="107" operator="equal" id="{46B884AD-91D7-4E5A-9A95-F34590799744}">
            <xm:f>'[GYPR01 GESTIÒN DE LA PROTECCIÒN SOCIAL.xlsm]Datos'!#REF!</xm:f>
            <x14:dxf>
              <fill>
                <patternFill>
                  <bgColor rgb="FFFFFF00"/>
                </patternFill>
              </fill>
            </x14:dxf>
          </x14:cfRule>
          <x14:cfRule type="cellIs" priority="108" operator="equal" id="{9CAA6DBF-706A-4724-9B68-8705A80141EE}">
            <xm:f>'[GYPR01 GESTIÒN DE LA PROTECCIÒN SOCIAL.xlsm]Datos'!#REF!</xm:f>
            <x14:dxf>
              <fill>
                <patternFill>
                  <bgColor rgb="FFFF0000"/>
                </patternFill>
              </fill>
            </x14:dxf>
          </x14:cfRule>
          <xm:sqref>U9:U11</xm:sqref>
        </x14:conditionalFormatting>
        <x14:conditionalFormatting xmlns:xm="http://schemas.microsoft.com/office/excel/2006/main">
          <x14:cfRule type="cellIs" priority="103" operator="equal" id="{3A83D177-3756-4849-BF88-5C8E97A67793}">
            <xm:f>'[GYPR01 GESTIÒN DE LA PROTECCIÒN SOCIAL.xlsm]Datos'!#REF!</xm:f>
            <x14:dxf>
              <fill>
                <patternFill>
                  <bgColor rgb="FF92D050"/>
                </patternFill>
              </fill>
            </x14:dxf>
          </x14:cfRule>
          <x14:cfRule type="cellIs" priority="104" operator="equal" id="{0FD35E7A-C100-4DCF-96BD-3AF22A72D98A}">
            <xm:f>'[GYPR01 GESTIÒN DE LA PROTECCIÒN SOCIAL.xlsm]Datos'!#REF!</xm:f>
            <x14:dxf>
              <fill>
                <patternFill>
                  <bgColor rgb="FFFFFF00"/>
                </patternFill>
              </fill>
            </x14:dxf>
          </x14:cfRule>
          <x14:cfRule type="cellIs" priority="105" operator="equal" id="{74E86E6B-6191-4EEC-8CDD-DD95BD248A0B}">
            <xm:f>'[GYPR01 GESTIÒN DE LA PROTECCIÒN SOCIAL.xlsm]Datos'!#REF!</xm:f>
            <x14:dxf>
              <fill>
                <patternFill>
                  <bgColor rgb="FFFF0000"/>
                </patternFill>
              </fill>
            </x14:dxf>
          </x14:cfRule>
          <xm:sqref>AA9:AA11</xm:sqref>
        </x14:conditionalFormatting>
        <x14:conditionalFormatting xmlns:xm="http://schemas.microsoft.com/office/excel/2006/main">
          <x14:cfRule type="expression" priority="99" id="{47877C85-DB1A-4E4C-A8AD-10B0CB8521C6}">
            <xm:f>OR(AE9='[GYPR01 GESTIÒN DE LA PROTECCIÒN SOCIAL.xlsm]Datos'!#REF!,AE9='[GYPR01 GESTIÒN DE LA PROTECCIÒN SOCIAL.xlsm]Datos'!#REF!)</xm:f>
            <x14:dxf>
              <fill>
                <patternFill>
                  <bgColor rgb="FF92D050"/>
                </patternFill>
              </fill>
            </x14:dxf>
          </x14:cfRule>
          <x14:cfRule type="expression" priority="100" id="{D469DB46-2619-4FDD-9BB4-B3C037C61CC3}">
            <xm:f>OR(AE9='[GYPR01 GESTIÒN DE LA PROTECCIÒN SOCIAL.xlsm]Datos'!#REF!,AE9='[GYPR01 GESTIÒN DE LA PROTECCIÒN SOCIAL.xlsm]Datos'!#REF!)</xm:f>
            <x14:dxf>
              <fill>
                <patternFill>
                  <bgColor rgb="FFFFFF00"/>
                </patternFill>
              </fill>
            </x14:dxf>
          </x14:cfRule>
          <x14:cfRule type="expression" priority="101" id="{B582ECDD-CD58-4675-A86E-E51A7CE4A837}">
            <xm:f>OR(AE9='[GYPR01 GESTIÒN DE LA PROTECCIÒN SOCIAL.xlsm]Datos'!#REF!,AE9='[GYPR01 GESTIÒN DE LA PROTECCIÒN SOCIAL.xlsm]Datos'!#REF!)</xm:f>
            <x14:dxf>
              <fill>
                <patternFill>
                  <bgColor rgb="FFFFC000"/>
                </patternFill>
              </fill>
            </x14:dxf>
          </x14:cfRule>
          <x14:cfRule type="expression" priority="102" id="{4D6B3ABB-22F7-49CF-A94A-419D049EBBBA}">
            <xm:f>OR(AE9='[GYPR01 GESTIÒN DE LA PROTECCIÒN SOCIAL.xlsm]Datos'!#REF!,AE9='[GYPR01 GESTIÒN DE LA PROTECCIÒN SOCIAL.xlsm]Datos'!#REF!)</xm:f>
            <x14:dxf>
              <fill>
                <patternFill>
                  <bgColor rgb="FFFF0000"/>
                </patternFill>
              </fill>
            </x14:dxf>
          </x14:cfRule>
          <xm:sqref>AE9:AE11</xm:sqref>
        </x14:conditionalFormatting>
        <x14:conditionalFormatting xmlns:xm="http://schemas.microsoft.com/office/excel/2006/main">
          <x14:cfRule type="expression" priority="81" id="{C1C9CBAA-FA64-4327-8DE9-B22F21EC2553}">
            <xm:f>OR(O12='[GPSR02_2022 (3)Gestiòn de Protecciòn Social.xlsx]Datos'!#REF!,O12='[GPSR02_2022 (3)Gestiòn de Protecciòn Social.xlsx]Datos'!#REF!)</xm:f>
            <x14:dxf>
              <fill>
                <patternFill>
                  <bgColor rgb="FF92D050"/>
                </patternFill>
              </fill>
            </x14:dxf>
          </x14:cfRule>
          <x14:cfRule type="expression" priority="82" id="{6B56C931-3F48-4A8B-B1AA-606FD6BD8C27}">
            <xm:f>OR(O12='[GPSR02_2022 (3)Gestiòn de Protecciòn Social.xlsx]Datos'!#REF!,O12='[GPSR02_2022 (3)Gestiòn de Protecciòn Social.xlsx]Datos'!#REF!)</xm:f>
            <x14:dxf>
              <fill>
                <patternFill>
                  <bgColor rgb="FFFFFF00"/>
                </patternFill>
              </fill>
            </x14:dxf>
          </x14:cfRule>
          <x14:cfRule type="expression" priority="83" id="{3F4651B6-D649-45DE-A15A-9730499FD7D7}">
            <xm:f>OR(O12='[GPSR02_2022 (3)Gestiòn de Protecciòn Social.xlsx]Datos'!#REF!,O12='[GPSR02_2022 (3)Gestiòn de Protecciòn Social.xlsx]Datos'!#REF!)</xm:f>
            <x14:dxf>
              <fill>
                <patternFill>
                  <bgColor rgb="FFFFC000"/>
                </patternFill>
              </fill>
            </x14:dxf>
          </x14:cfRule>
          <x14:cfRule type="expression" priority="84" id="{51F642AB-49BC-4354-A7E7-D9A97A946E25}">
            <xm:f>OR(O12='[GPSR02_2022 (3)Gestiòn de Protecciòn Social.xlsx]Datos'!#REF!,O12='[GPSR02_2022 (3)Gestiòn de Protecciòn Social.xlsx]Datos'!#REF!)</xm:f>
            <x14:dxf>
              <fill>
                <patternFill>
                  <bgColor rgb="FFFF0000"/>
                </patternFill>
              </fill>
            </x14:dxf>
          </x14:cfRule>
          <xm:sqref>O12</xm:sqref>
        </x14:conditionalFormatting>
        <x14:conditionalFormatting xmlns:xm="http://schemas.microsoft.com/office/excel/2006/main">
          <x14:cfRule type="cellIs" priority="78" operator="equal" id="{C2E54CF6-E8AC-4ABD-9573-EBEB208BBC3B}">
            <xm:f>'[GPSR02_2022 (3)Gestiòn de Protecciòn Social.xlsx]Datos'!#REF!</xm:f>
            <x14:dxf>
              <fill>
                <patternFill>
                  <bgColor rgb="FF92D050"/>
                </patternFill>
              </fill>
            </x14:dxf>
          </x14:cfRule>
          <x14:cfRule type="cellIs" priority="79" operator="equal" id="{5A23CCB7-8C0B-418F-BD03-3892E3BA9F93}">
            <xm:f>'[GPSR02_2022 (3)Gestiòn de Protecciòn Social.xlsx]Datos'!#REF!</xm:f>
            <x14:dxf>
              <fill>
                <patternFill>
                  <bgColor rgb="FFFFFF00"/>
                </patternFill>
              </fill>
            </x14:dxf>
          </x14:cfRule>
          <x14:cfRule type="cellIs" priority="80" operator="equal" id="{CF509992-8B9A-44A4-8A1D-DA385C84FE53}">
            <xm:f>'[GPSR02_2022 (3)Gestiòn de Protecciòn Social.xlsx]Datos'!#REF!</xm:f>
            <x14:dxf>
              <fill>
                <patternFill>
                  <bgColor rgb="FFFF0000"/>
                </patternFill>
              </fill>
            </x14:dxf>
          </x14:cfRule>
          <xm:sqref>U12</xm:sqref>
        </x14:conditionalFormatting>
        <x14:conditionalFormatting xmlns:xm="http://schemas.microsoft.com/office/excel/2006/main">
          <x14:cfRule type="cellIs" priority="75" operator="equal" id="{995E664F-0D16-4737-95E0-9F4F4847E1F8}">
            <xm:f>'[GPSR02_2022 (3)Gestiòn de Protecciòn Social.xlsx]Datos'!#REF!</xm:f>
            <x14:dxf>
              <fill>
                <patternFill>
                  <bgColor rgb="FF92D050"/>
                </patternFill>
              </fill>
            </x14:dxf>
          </x14:cfRule>
          <x14:cfRule type="cellIs" priority="76" operator="equal" id="{24AB7D83-72BB-4D6F-9C74-0AE76F5BE705}">
            <xm:f>'[GPSR02_2022 (3)Gestiòn de Protecciòn Social.xlsx]Datos'!#REF!</xm:f>
            <x14:dxf>
              <fill>
                <patternFill>
                  <bgColor rgb="FFFFFF00"/>
                </patternFill>
              </fill>
            </x14:dxf>
          </x14:cfRule>
          <x14:cfRule type="cellIs" priority="77" operator="equal" id="{B0AF069A-D280-431B-9CF8-E3197AAD2B35}">
            <xm:f>'[GPSR02_2022 (3)Gestiòn de Protecciòn Social.xlsx]Datos'!#REF!</xm:f>
            <x14:dxf>
              <fill>
                <patternFill>
                  <bgColor rgb="FFFF0000"/>
                </patternFill>
              </fill>
            </x14:dxf>
          </x14:cfRule>
          <xm:sqref>AA12</xm:sqref>
        </x14:conditionalFormatting>
        <x14:conditionalFormatting xmlns:xm="http://schemas.microsoft.com/office/excel/2006/main">
          <x14:cfRule type="expression" priority="71" id="{790B505F-5E2F-48E7-BE0B-7F5A574B0191}">
            <xm:f>OR(AE12='[GPSR02_2022 (3)Gestiòn de Protecciòn Social.xlsx]Datos'!#REF!,AE12='[GPSR02_2022 (3)Gestiòn de Protecciòn Social.xlsx]Datos'!#REF!)</xm:f>
            <x14:dxf>
              <fill>
                <patternFill>
                  <bgColor rgb="FF92D050"/>
                </patternFill>
              </fill>
            </x14:dxf>
          </x14:cfRule>
          <x14:cfRule type="expression" priority="72" id="{94E45BBC-6C6A-46BA-ACB3-93934705E60F}">
            <xm:f>OR(AE12='[GPSR02_2022 (3)Gestiòn de Protecciòn Social.xlsx]Datos'!#REF!,AE12='[GPSR02_2022 (3)Gestiòn de Protecciòn Social.xlsx]Datos'!#REF!)</xm:f>
            <x14:dxf>
              <fill>
                <patternFill>
                  <bgColor rgb="FFFFFF00"/>
                </patternFill>
              </fill>
            </x14:dxf>
          </x14:cfRule>
          <x14:cfRule type="expression" priority="73" id="{EFA571DE-29E8-424C-8E01-BEEB9561715D}">
            <xm:f>OR(AE12='[GPSR02_2022 (3)Gestiòn de Protecciòn Social.xlsx]Datos'!#REF!,AE12='[GPSR02_2022 (3)Gestiòn de Protecciòn Social.xlsx]Datos'!#REF!)</xm:f>
            <x14:dxf>
              <fill>
                <patternFill>
                  <bgColor rgb="FFFFC000"/>
                </patternFill>
              </fill>
            </x14:dxf>
          </x14:cfRule>
          <x14:cfRule type="expression" priority="74" id="{911F1FFF-D0EE-4404-B458-E5E364303492}">
            <xm:f>OR(AE12='[GPSR02_2022 (3)Gestiòn de Protecciòn Social.xlsx]Datos'!#REF!,AE12='[GPSR02_2022 (3)Gestiòn de Protecciòn Social.xlsx]Datos'!#REF!)</xm:f>
            <x14:dxf>
              <fill>
                <patternFill>
                  <bgColor rgb="FFFF0000"/>
                </patternFill>
              </fill>
            </x14:dxf>
          </x14:cfRule>
          <xm:sqref>AE12</xm:sqref>
        </x14:conditionalFormatting>
        <x14:conditionalFormatting xmlns:xm="http://schemas.microsoft.com/office/excel/2006/main">
          <x14:cfRule type="expression" priority="67" id="{EB0A254F-676B-451F-BF88-8B6716A044F7}">
            <xm:f>OR(O13='[GIPR01 RIESGOS DE CORRUPCION  2021 PYP.xlsm]Datos'!#REF!,O13='[GIPR01 RIESGOS DE CORRUPCION  2021 PYP.xlsm]Datos'!#REF!)</xm:f>
            <x14:dxf>
              <fill>
                <patternFill>
                  <bgColor rgb="FF92D050"/>
                </patternFill>
              </fill>
            </x14:dxf>
          </x14:cfRule>
          <x14:cfRule type="expression" priority="68" id="{E3B18159-3790-4464-805A-01DF81B847FD}">
            <xm:f>OR(O13='[GIPR01 RIESGOS DE CORRUPCION  2021 PYP.xlsm]Datos'!#REF!,O13='[GIPR01 RIESGOS DE CORRUPCION  2021 PYP.xlsm]Datos'!#REF!)</xm:f>
            <x14:dxf>
              <fill>
                <patternFill>
                  <bgColor rgb="FFFFFF00"/>
                </patternFill>
              </fill>
            </x14:dxf>
          </x14:cfRule>
          <x14:cfRule type="expression" priority="69" id="{D9046E30-DBFA-4839-B81D-2776163E1467}">
            <xm:f>OR(O13='[GIPR01 RIESGOS DE CORRUPCION  2021 PYP.xlsm]Datos'!#REF!,O13='[GIPR01 RIESGOS DE CORRUPCION  2021 PYP.xlsm]Datos'!#REF!)</xm:f>
            <x14:dxf>
              <fill>
                <patternFill>
                  <bgColor rgb="FFFFC000"/>
                </patternFill>
              </fill>
            </x14:dxf>
          </x14:cfRule>
          <x14:cfRule type="expression" priority="70" id="{D521751A-435E-4A84-AA45-D2DBA465CE5A}">
            <xm:f>OR(O13='[GIPR01 RIESGOS DE CORRUPCION  2021 PYP.xlsm]Datos'!#REF!,O13='[GIPR01 RIESGOS DE CORRUPCION  2021 PYP.xlsm]Datos'!#REF!)</xm:f>
            <x14:dxf>
              <fill>
                <patternFill>
                  <bgColor rgb="FFFF0000"/>
                </patternFill>
              </fill>
            </x14:dxf>
          </x14:cfRule>
          <xm:sqref>O13:O14</xm:sqref>
        </x14:conditionalFormatting>
        <x14:conditionalFormatting xmlns:xm="http://schemas.microsoft.com/office/excel/2006/main">
          <x14:cfRule type="cellIs" priority="64" operator="equal" id="{9F96F8EA-31DB-4BCD-88F5-75D4863A2663}">
            <xm:f>'[GIPR01 RIESGOS DE CORRUPCION  2021 PYP.xlsm]Datos'!#REF!</xm:f>
            <x14:dxf>
              <fill>
                <patternFill>
                  <bgColor rgb="FF92D050"/>
                </patternFill>
              </fill>
            </x14:dxf>
          </x14:cfRule>
          <x14:cfRule type="cellIs" priority="65" operator="equal" id="{CB6AF47C-9C99-4B2D-9350-3239BB626DCC}">
            <xm:f>'[GIPR01 RIESGOS DE CORRUPCION  2021 PYP.xlsm]Datos'!#REF!</xm:f>
            <x14:dxf>
              <fill>
                <patternFill>
                  <bgColor rgb="FFFFFF00"/>
                </patternFill>
              </fill>
            </x14:dxf>
          </x14:cfRule>
          <x14:cfRule type="cellIs" priority="66" operator="equal" id="{72CC9437-DCE1-456C-8561-BDFF1372CACE}">
            <xm:f>'[GIPR01 RIESGOS DE CORRUPCION  2021 PYP.xlsm]Datos'!#REF!</xm:f>
            <x14:dxf>
              <fill>
                <patternFill>
                  <bgColor rgb="FFFF0000"/>
                </patternFill>
              </fill>
            </x14:dxf>
          </x14:cfRule>
          <xm:sqref>U13:U14</xm:sqref>
        </x14:conditionalFormatting>
        <x14:conditionalFormatting xmlns:xm="http://schemas.microsoft.com/office/excel/2006/main">
          <x14:cfRule type="cellIs" priority="61" operator="equal" id="{8264497E-C1A2-46AF-9EAF-2975CB21C959}">
            <xm:f>'[GIPR01 RIESGOS DE CORRUPCION  2021 PYP.xlsm]Datos'!#REF!</xm:f>
            <x14:dxf>
              <fill>
                <patternFill>
                  <bgColor rgb="FF92D050"/>
                </patternFill>
              </fill>
            </x14:dxf>
          </x14:cfRule>
          <x14:cfRule type="cellIs" priority="62" operator="equal" id="{022FCF61-F243-4216-A6F0-C62A49B5FDCB}">
            <xm:f>'[GIPR01 RIESGOS DE CORRUPCION  2021 PYP.xlsm]Datos'!#REF!</xm:f>
            <x14:dxf>
              <fill>
                <patternFill>
                  <bgColor rgb="FFFFFF00"/>
                </patternFill>
              </fill>
            </x14:dxf>
          </x14:cfRule>
          <x14:cfRule type="cellIs" priority="63" operator="equal" id="{5E8AA585-36EE-45B2-AE57-62058B72A5EE}">
            <xm:f>'[GIPR01 RIESGOS DE CORRUPCION  2021 PYP.xlsm]Datos'!#REF!</xm:f>
            <x14:dxf>
              <fill>
                <patternFill>
                  <bgColor rgb="FFFF0000"/>
                </patternFill>
              </fill>
            </x14:dxf>
          </x14:cfRule>
          <xm:sqref>AA13:AA14</xm:sqref>
        </x14:conditionalFormatting>
        <x14:conditionalFormatting xmlns:xm="http://schemas.microsoft.com/office/excel/2006/main">
          <x14:cfRule type="expression" priority="57" id="{D7195194-6CA2-4E0D-88C4-3EE09259EC61}">
            <xm:f>OR(AE13='[GIPR01 RIESGOS DE CORRUPCION  2021 PYP.xlsm]Datos'!#REF!,AE13='[GIPR01 RIESGOS DE CORRUPCION  2021 PYP.xlsm]Datos'!#REF!)</xm:f>
            <x14:dxf>
              <fill>
                <patternFill>
                  <bgColor rgb="FF92D050"/>
                </patternFill>
              </fill>
            </x14:dxf>
          </x14:cfRule>
          <x14:cfRule type="expression" priority="58" id="{E37E8F48-5CE7-424F-88C2-B7B4FBB7C78C}">
            <xm:f>OR(AE13='[GIPR01 RIESGOS DE CORRUPCION  2021 PYP.xlsm]Datos'!#REF!,AE13='[GIPR01 RIESGOS DE CORRUPCION  2021 PYP.xlsm]Datos'!#REF!)</xm:f>
            <x14:dxf>
              <fill>
                <patternFill>
                  <bgColor rgb="FFFFFF00"/>
                </patternFill>
              </fill>
            </x14:dxf>
          </x14:cfRule>
          <x14:cfRule type="expression" priority="59" id="{D35474E0-4511-44CC-A14F-A935B95D9E10}">
            <xm:f>OR(AE13='[GIPR01 RIESGOS DE CORRUPCION  2021 PYP.xlsm]Datos'!#REF!,AE13='[GIPR01 RIESGOS DE CORRUPCION  2021 PYP.xlsm]Datos'!#REF!)</xm:f>
            <x14:dxf>
              <fill>
                <patternFill>
                  <bgColor rgb="FFFFC000"/>
                </patternFill>
              </fill>
            </x14:dxf>
          </x14:cfRule>
          <x14:cfRule type="expression" priority="60" id="{677AA852-2B48-431E-9038-341D9A804848}">
            <xm:f>OR(AE13='[GIPR01 RIESGOS DE CORRUPCION  2021 PYP.xlsm]Datos'!#REF!,AE13='[GIPR01 RIESGOS DE CORRUPCION  2021 PYP.xlsm]Datos'!#REF!)</xm:f>
            <x14:dxf>
              <fill>
                <patternFill>
                  <bgColor rgb="FFFF0000"/>
                </patternFill>
              </fill>
            </x14:dxf>
          </x14:cfRule>
          <xm:sqref>AE13:AE14</xm:sqref>
        </x14:conditionalFormatting>
        <x14:conditionalFormatting xmlns:xm="http://schemas.microsoft.com/office/excel/2006/main">
          <x14:cfRule type="expression" priority="53" id="{3235ECBD-43A9-4DBB-B9F7-8AC3C260BD6D}">
            <xm:f>OR(O15='[riegos medicamentos ajustada.xlsm]Datos'!#REF!,O15='[riegos medicamentos ajustada.xlsm]Datos'!#REF!)</xm:f>
            <x14:dxf>
              <fill>
                <patternFill>
                  <bgColor rgb="FF92D050"/>
                </patternFill>
              </fill>
            </x14:dxf>
          </x14:cfRule>
          <x14:cfRule type="expression" priority="54" id="{9646E5C2-1E53-47EC-8BB8-E698A17B0994}">
            <xm:f>OR(O15='[riegos medicamentos ajustada.xlsm]Datos'!#REF!,O15='[riegos medicamentos ajustada.xlsm]Datos'!#REF!)</xm:f>
            <x14:dxf>
              <fill>
                <patternFill>
                  <bgColor rgb="FFFFFF00"/>
                </patternFill>
              </fill>
            </x14:dxf>
          </x14:cfRule>
          <x14:cfRule type="expression" priority="55" id="{194B31AA-BB11-4002-AC91-398459225AAF}">
            <xm:f>OR(O15='[riegos medicamentos ajustada.xlsm]Datos'!#REF!,O15='[riegos medicamentos ajustada.xlsm]Datos'!#REF!)</xm:f>
            <x14:dxf>
              <fill>
                <patternFill>
                  <bgColor rgb="FFFFC000"/>
                </patternFill>
              </fill>
            </x14:dxf>
          </x14:cfRule>
          <x14:cfRule type="expression" priority="56" id="{C8891576-9B28-4D37-8A38-C88AD954A0AF}">
            <xm:f>OR(O15='[riegos medicamentos ajustada.xlsm]Datos'!#REF!,O15='[riegos medicamentos ajustada.xlsm]Datos'!#REF!)</xm:f>
            <x14:dxf>
              <fill>
                <patternFill>
                  <bgColor rgb="FFFF0000"/>
                </patternFill>
              </fill>
            </x14:dxf>
          </x14:cfRule>
          <xm:sqref>O15</xm:sqref>
        </x14:conditionalFormatting>
        <x14:conditionalFormatting xmlns:xm="http://schemas.microsoft.com/office/excel/2006/main">
          <x14:cfRule type="cellIs" priority="50" operator="equal" id="{F2CF1E3B-BE7C-46EA-A65B-CB0CD185876A}">
            <xm:f>'[riegos medicamentos ajustada.xlsm]Datos'!#REF!</xm:f>
            <x14:dxf>
              <fill>
                <patternFill>
                  <bgColor rgb="FF92D050"/>
                </patternFill>
              </fill>
            </x14:dxf>
          </x14:cfRule>
          <x14:cfRule type="cellIs" priority="51" operator="equal" id="{D020B1C1-DCD5-4088-A73E-1EEF253F4DA2}">
            <xm:f>'[riegos medicamentos ajustada.xlsm]Datos'!#REF!</xm:f>
            <x14:dxf>
              <fill>
                <patternFill>
                  <bgColor rgb="FFFFFF00"/>
                </patternFill>
              </fill>
            </x14:dxf>
          </x14:cfRule>
          <x14:cfRule type="cellIs" priority="52" operator="equal" id="{4ABDA5FE-42F3-4DE7-8681-7C1CE8572E05}">
            <xm:f>'[riegos medicamentos ajustada.xlsm]Datos'!#REF!</xm:f>
            <x14:dxf>
              <fill>
                <patternFill>
                  <bgColor rgb="FFFF0000"/>
                </patternFill>
              </fill>
            </x14:dxf>
          </x14:cfRule>
          <xm:sqref>U15:U18</xm:sqref>
        </x14:conditionalFormatting>
        <x14:conditionalFormatting xmlns:xm="http://schemas.microsoft.com/office/excel/2006/main">
          <x14:cfRule type="cellIs" priority="47" operator="equal" id="{A9361CBC-7F7A-4648-9005-2159A3083532}">
            <xm:f>'[riegos medicamentos ajustada.xlsm]Datos'!#REF!</xm:f>
            <x14:dxf>
              <fill>
                <patternFill>
                  <bgColor rgb="FF92D050"/>
                </patternFill>
              </fill>
            </x14:dxf>
          </x14:cfRule>
          <x14:cfRule type="cellIs" priority="48" operator="equal" id="{470462C4-88E5-44DE-B7CC-8A65559224D5}">
            <xm:f>'[riegos medicamentos ajustada.xlsm]Datos'!#REF!</xm:f>
            <x14:dxf>
              <fill>
                <patternFill>
                  <bgColor rgb="FFFFFF00"/>
                </patternFill>
              </fill>
            </x14:dxf>
          </x14:cfRule>
          <x14:cfRule type="cellIs" priority="49" operator="equal" id="{E38F04A1-00C6-485A-BB5A-BC9935F981F8}">
            <xm:f>'[riegos medicamentos ajustada.xlsm]Datos'!#REF!</xm:f>
            <x14:dxf>
              <fill>
                <patternFill>
                  <bgColor rgb="FFFF0000"/>
                </patternFill>
              </fill>
            </x14:dxf>
          </x14:cfRule>
          <xm:sqref>AA15:AA18</xm:sqref>
        </x14:conditionalFormatting>
        <x14:conditionalFormatting xmlns:xm="http://schemas.microsoft.com/office/excel/2006/main">
          <x14:cfRule type="expression" priority="43" id="{BFB4AD8A-ACE6-4EC9-ABD2-1595115D5F16}">
            <xm:f>OR(AE15='[riegos medicamentos ajustada.xlsm]Datos'!#REF!,AE15='[riegos medicamentos ajustada.xlsm]Datos'!#REF!)</xm:f>
            <x14:dxf>
              <fill>
                <patternFill>
                  <bgColor rgb="FF92D050"/>
                </patternFill>
              </fill>
            </x14:dxf>
          </x14:cfRule>
          <x14:cfRule type="expression" priority="44" id="{9B3D80A7-6F73-4CC1-9687-7EC08750C6E3}">
            <xm:f>OR(AE15='[riegos medicamentos ajustada.xlsm]Datos'!#REF!,AE15='[riegos medicamentos ajustada.xlsm]Datos'!#REF!)</xm:f>
            <x14:dxf>
              <fill>
                <patternFill>
                  <bgColor rgb="FFFFFF00"/>
                </patternFill>
              </fill>
            </x14:dxf>
          </x14:cfRule>
          <x14:cfRule type="expression" priority="45" id="{DD6E8588-1B60-4C0E-B430-96503F78D8DA}">
            <xm:f>OR(AE15='[riegos medicamentos ajustada.xlsm]Datos'!#REF!,AE15='[riegos medicamentos ajustada.xlsm]Datos'!#REF!)</xm:f>
            <x14:dxf>
              <fill>
                <patternFill>
                  <bgColor rgb="FFFFC000"/>
                </patternFill>
              </fill>
            </x14:dxf>
          </x14:cfRule>
          <x14:cfRule type="expression" priority="46" id="{7385AEF2-BB15-4E05-A9F4-0D1AB7BFF107}">
            <xm:f>OR(AE15='[riegos medicamentos ajustada.xlsm]Datos'!#REF!,AE15='[riegos medicamentos ajustada.xlsm]Datos'!#REF!)</xm:f>
            <x14:dxf>
              <fill>
                <patternFill>
                  <bgColor rgb="FFFF0000"/>
                </patternFill>
              </fill>
            </x14:dxf>
          </x14:cfRule>
          <xm:sqref>AE15:AE18</xm:sqref>
        </x14:conditionalFormatting>
        <x14:conditionalFormatting xmlns:xm="http://schemas.microsoft.com/office/excel/2006/main">
          <x14:cfRule type="expression" priority="39" id="{7DD55EC0-46BF-4841-87FF-7826ED2097E2}">
            <xm:f>OR(O16=[GYPR01disciplinario.xlsm]Datos!#REF!,O16=[GYPR01disciplinario.xlsm]Datos!#REF!)</xm:f>
            <x14:dxf>
              <fill>
                <patternFill>
                  <bgColor rgb="FF92D050"/>
                </patternFill>
              </fill>
            </x14:dxf>
          </x14:cfRule>
          <x14:cfRule type="expression" priority="40" id="{602E168F-33DF-4F2C-BECF-8170A7571267}">
            <xm:f>OR(O16=[GYPR01disciplinario.xlsm]Datos!#REF!,O16=[GYPR01disciplinario.xlsm]Datos!#REF!)</xm:f>
            <x14:dxf>
              <fill>
                <patternFill>
                  <bgColor rgb="FFFFFF00"/>
                </patternFill>
              </fill>
            </x14:dxf>
          </x14:cfRule>
          <x14:cfRule type="expression" priority="41" id="{CC868EA7-9401-4E40-91D4-841749B9C874}">
            <xm:f>OR(O16=[GYPR01disciplinario.xlsm]Datos!#REF!,O16=[GYPR01disciplinario.xlsm]Datos!#REF!)</xm:f>
            <x14:dxf>
              <fill>
                <patternFill>
                  <bgColor rgb="FFFFC000"/>
                </patternFill>
              </fill>
            </x14:dxf>
          </x14:cfRule>
          <x14:cfRule type="expression" priority="42" id="{5638E210-666F-42C3-8065-CA2F7FFA1508}">
            <xm:f>OR(O16=[GYPR01disciplinario.xlsm]Datos!#REF!,O16=[GYPR01disciplinario.xlsm]Datos!#REF!)</xm:f>
            <x14:dxf>
              <fill>
                <patternFill>
                  <bgColor rgb="FFFF0000"/>
                </patternFill>
              </fill>
            </x14:dxf>
          </x14:cfRule>
          <xm:sqref>O16:O18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heetViews>
  <sheetFormatPr baseColWidth="10" defaultColWidth="11.54296875" defaultRowHeight="14.5" x14ac:dyDescent="0.35"/>
  <cols>
    <col min="1" max="1" width="13.26953125" style="8" customWidth="1"/>
    <col min="2" max="2" width="15.54296875" style="8" customWidth="1"/>
    <col min="3" max="3" width="16.54296875" style="8" customWidth="1"/>
    <col min="4" max="4" width="54.81640625" style="8" customWidth="1"/>
    <col min="5" max="16384" width="11.54296875" style="8"/>
  </cols>
  <sheetData>
    <row r="1" spans="1:4" ht="26" x14ac:dyDescent="0.35">
      <c r="A1" s="1" t="s">
        <v>46</v>
      </c>
      <c r="B1" s="1" t="s">
        <v>47</v>
      </c>
      <c r="C1" s="6" t="s">
        <v>53</v>
      </c>
      <c r="D1" s="6" t="s">
        <v>64</v>
      </c>
    </row>
    <row r="2" spans="1:4" x14ac:dyDescent="0.35">
      <c r="A2" s="2" t="s">
        <v>42</v>
      </c>
      <c r="B2" s="2" t="s">
        <v>48</v>
      </c>
      <c r="C2" s="7" t="s">
        <v>44</v>
      </c>
      <c r="D2" s="10" t="s">
        <v>65</v>
      </c>
    </row>
    <row r="3" spans="1:4" ht="26" x14ac:dyDescent="0.35">
      <c r="A3" s="3" t="s">
        <v>49</v>
      </c>
      <c r="B3" s="3" t="s">
        <v>50</v>
      </c>
      <c r="C3" s="7" t="s">
        <v>43</v>
      </c>
      <c r="D3" s="9" t="s">
        <v>62</v>
      </c>
    </row>
    <row r="4" spans="1:4" x14ac:dyDescent="0.35">
      <c r="A4" s="4" t="s">
        <v>45</v>
      </c>
      <c r="B4" s="4" t="s">
        <v>45</v>
      </c>
      <c r="C4" s="7" t="s">
        <v>54</v>
      </c>
      <c r="D4" s="9" t="s">
        <v>58</v>
      </c>
    </row>
    <row r="5" spans="1:4" x14ac:dyDescent="0.35">
      <c r="A5" s="5" t="s">
        <v>51</v>
      </c>
      <c r="B5" s="5" t="s">
        <v>52</v>
      </c>
      <c r="D5" s="9" t="s">
        <v>61</v>
      </c>
    </row>
    <row r="6" spans="1:4" ht="26" x14ac:dyDescent="0.35">
      <c r="D6" s="9" t="s">
        <v>66</v>
      </c>
    </row>
    <row r="7" spans="1:4" x14ac:dyDescent="0.35">
      <c r="D7" s="9" t="s">
        <v>55</v>
      </c>
    </row>
    <row r="8" spans="1:4" x14ac:dyDescent="0.35">
      <c r="D8" s="9" t="s">
        <v>59</v>
      </c>
    </row>
    <row r="9" spans="1:4" ht="26" x14ac:dyDescent="0.35">
      <c r="D9" s="9" t="s">
        <v>60</v>
      </c>
    </row>
    <row r="10" spans="1:4" x14ac:dyDescent="0.35">
      <c r="D10" s="9" t="s">
        <v>57</v>
      </c>
    </row>
    <row r="11" spans="1:4" x14ac:dyDescent="0.35">
      <c r="D11" s="9" t="s">
        <v>56</v>
      </c>
    </row>
    <row r="12" spans="1:4" x14ac:dyDescent="0.35">
      <c r="D12" s="9" t="s">
        <v>63</v>
      </c>
    </row>
  </sheetData>
  <sheetProtection password="EB69" sheet="1" objects="1" scenarios="1"/>
  <sortState ref="D2:D11">
    <sortCondition ref="D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0F1857AE5BC23458D391E1126F64FC6" ma:contentTypeVersion="24" ma:contentTypeDescription="Crear nuevo documento." ma:contentTypeScope="" ma:versionID="1facb94a983be1bb1be507b445563c7c">
  <xsd:schema xmlns:xsd="http://www.w3.org/2001/XMLSchema" xmlns:xs="http://www.w3.org/2001/XMLSchema" xmlns:p="http://schemas.microsoft.com/office/2006/metadata/properties" xmlns:ns2="bc7fa6d9-f289-453f-8d65-26d024cbc172" xmlns:ns3="0438acad-e473-4c94-9314-991ccf4445ad" xmlns:ns4="10c08e24-5046-4ed1-8e14-d847955480d3" targetNamespace="http://schemas.microsoft.com/office/2006/metadata/properties" ma:root="true" ma:fieldsID="dcc1c954b7a07250e03c927af86badf2" ns2:_="" ns3:_="" ns4:_="">
    <xsd:import namespace="bc7fa6d9-f289-453f-8d65-26d024cbc172"/>
    <xsd:import namespace="0438acad-e473-4c94-9314-991ccf4445ad"/>
    <xsd:import namespace="10c08e24-5046-4ed1-8e14-d847955480d3"/>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4:g55a5fb1b28f42b4956fd0c51ff41657" minOccurs="0"/>
                <xsd:element ref="ns2:TaxCatchAll" minOccurs="0"/>
                <xsd:element ref="ns4:Activo"/>
                <xsd:element ref="ns4:c27060737ce04764802ca90395037ad2" minOccurs="0"/>
                <xsd:element ref="ns4:pac7a9b9d7eb4fc7ab8512e73d2079e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7fa6d9-f289-453f-8d65-26d024cbc17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element name="TaxCatchAll" ma:index="14" nillable="true" ma:displayName="Columna global de taxonomía" ma:hidden="true" ma:list="{17eaa2ca-36e1-4269-a87f-191c66219742}" ma:internalName="TaxCatchAll" ma:showField="CatchAllData" ma:web="bc7fa6d9-f289-453f-8d65-26d024cbc17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438acad-e473-4c94-9314-991ccf4445ad" elementFormDefault="qualified">
    <xsd:import namespace="http://schemas.microsoft.com/office/2006/documentManagement/types"/>
    <xsd:import namespace="http://schemas.microsoft.com/office/infopath/2007/PartnerControls"/>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0c08e24-5046-4ed1-8e14-d847955480d3" elementFormDefault="qualified">
    <xsd:import namespace="http://schemas.microsoft.com/office/2006/documentManagement/types"/>
    <xsd:import namespace="http://schemas.microsoft.com/office/infopath/2007/PartnerControls"/>
    <xsd:element name="g55a5fb1b28f42b4956fd0c51ff41657" ma:index="13" ma:taxonomy="true" ma:internalName="g55a5fb1b28f42b4956fd0c51ff41657" ma:taxonomyFieldName="Tipo_x0020_de_x0020_proceso" ma:displayName="Tipo de proceso" ma:indexed="true" ma:default="" ma:fieldId="{055a5fb1-b28f-42b4-956f-d0c51ff41657}" ma:sspId="01f11ff4-d88d-40e1-919f-ff0c256b0a12" ma:termSetId="edb89258-59fe-4f41-abc7-717d3af4cf74" ma:anchorId="00000000-0000-0000-0000-000000000000" ma:open="false" ma:isKeyword="false">
      <xsd:complexType>
        <xsd:sequence>
          <xsd:element ref="pc:Terms" minOccurs="0" maxOccurs="1"/>
        </xsd:sequence>
      </xsd:complexType>
    </xsd:element>
    <xsd:element name="Activo" ma:index="15" ma:displayName="Activo" ma:format="RadioButtons" ma:internalName="Activo">
      <xsd:simpleType>
        <xsd:restriction base="dms:Choice">
          <xsd:enumeration value="Sí"/>
          <xsd:enumeration value="No"/>
        </xsd:restriction>
      </xsd:simpleType>
    </xsd:element>
    <xsd:element name="c27060737ce04764802ca90395037ad2" ma:index="17" ma:taxonomy="true" ma:internalName="c27060737ce04764802ca90395037ad2" ma:taxonomyFieldName="Nombre_x0020_del_x0020_proceso" ma:displayName="Nombre del proceso" ma:indexed="true" ma:default="" ma:fieldId="{c2706073-7ce0-4764-802c-a90395037ad2}" ma:sspId="01f11ff4-d88d-40e1-919f-ff0c256b0a12" ma:termSetId="16578b0d-9a5c-4b40-9536-5e948544ca11" ma:anchorId="00000000-0000-0000-0000-000000000000" ma:open="false" ma:isKeyword="false">
      <xsd:complexType>
        <xsd:sequence>
          <xsd:element ref="pc:Terms" minOccurs="0" maxOccurs="1"/>
        </xsd:sequence>
      </xsd:complexType>
    </xsd:element>
    <xsd:element name="pac7a9b9d7eb4fc7ab8512e73d2079e2" ma:index="19" ma:taxonomy="true" ma:internalName="pac7a9b9d7eb4fc7ab8512e73d2079e2" ma:taxonomyFieldName="Tipo_x0020_de_x0020_documento" ma:displayName="Tipo de documento" ma:indexed="true" ma:default="" ma:fieldId="{9ac7a9b9-d7eb-4fc7-ab85-12e73d2079e2}" ma:sspId="01f11ff4-d88d-40e1-919f-ff0c256b0a12" ma:termSetId="a5998148-dade-4bfa-91a1-3e5c5ac741fb"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axOccurs="1" ma:index="4" ma:displayName="Nombre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bc7fa6d9-f289-453f-8d65-26d024cbc172">SK56FQYSNTNA-270-320</_dlc_DocId>
    <_dlc_DocIdUrl xmlns="bc7fa6d9-f289-453f-8d65-26d024cbc172">
      <Url>https://intranet.minsalud.gov.co/Sistema-integrado/Mapa-de-procesos/_layouts/15/DocIdRedir.aspx?ID=SK56FQYSNTNA-270-320</Url>
      <Description>SK56FQYSNTNA-270-320</Description>
    </_dlc_DocIdUrl>
    <c27060737ce04764802ca90395037ad2 xmlns="10c08e24-5046-4ed1-8e14-d847955480d3">
      <Terms xmlns="http://schemas.microsoft.com/office/infopath/2007/PartnerControls">
        <TermInfo xmlns="http://schemas.microsoft.com/office/infopath/2007/PartnerControls">
          <TermName xmlns="http://schemas.microsoft.com/office/infopath/2007/PartnerControls">Administración del sistema integrado de gestión institucional</TermName>
          <TermId xmlns="http://schemas.microsoft.com/office/infopath/2007/PartnerControls">ccff4773-57b2-4ab1-9a68-9070d7ff852c</TermId>
        </TermInfo>
      </Terms>
    </c27060737ce04764802ca90395037ad2>
    <g55a5fb1b28f42b4956fd0c51ff41657 xmlns="10c08e24-5046-4ed1-8e14-d847955480d3">
      <Terms xmlns="http://schemas.microsoft.com/office/infopath/2007/PartnerControls">
        <TermInfo xmlns="http://schemas.microsoft.com/office/infopath/2007/PartnerControls">
          <TermName xmlns="http://schemas.microsoft.com/office/infopath/2007/PartnerControls">Estratégicos</TermName>
          <TermId xmlns="http://schemas.microsoft.com/office/infopath/2007/PartnerControls">ae1d42fe-3226-41c9-9ca5-6784c12a5da0</TermId>
        </TermInfo>
      </Terms>
    </g55a5fb1b28f42b4956fd0c51ff41657>
    <Activo xmlns="10c08e24-5046-4ed1-8e14-d847955480d3">Sí</Activo>
    <pac7a9b9d7eb4fc7ab8512e73d2079e2 xmlns="10c08e24-5046-4ed1-8e14-d847955480d3">
      <Terms xmlns="http://schemas.microsoft.com/office/infopath/2007/PartnerControls">
        <TermInfo xmlns="http://schemas.microsoft.com/office/infopath/2007/PartnerControls">
          <TermName xmlns="http://schemas.microsoft.com/office/infopath/2007/PartnerControls">Formatos</TermName>
          <TermId xmlns="http://schemas.microsoft.com/office/infopath/2007/PartnerControls">05e792ff-4853-47b9-bc29-3d55e58ea193</TermId>
        </TermInfo>
      </Terms>
    </pac7a9b9d7eb4fc7ab8512e73d2079e2>
    <TaxCatchAll xmlns="bc7fa6d9-f289-453f-8d65-26d024cbc172">
      <Value>127</Value>
      <Value>120</Value>
      <Value>119</Value>
    </TaxCatchAll>
  </documentManagement>
</p:properties>
</file>

<file path=customXml/itemProps1.xml><?xml version="1.0" encoding="utf-8"?>
<ds:datastoreItem xmlns:ds="http://schemas.openxmlformats.org/officeDocument/2006/customXml" ds:itemID="{8C79ED92-CA95-4600-B8BD-623C41EF8146}">
  <ds:schemaRefs>
    <ds:schemaRef ds:uri="http://schemas.microsoft.com/sharepoint/events"/>
  </ds:schemaRefs>
</ds:datastoreItem>
</file>

<file path=customXml/itemProps2.xml><?xml version="1.0" encoding="utf-8"?>
<ds:datastoreItem xmlns:ds="http://schemas.openxmlformats.org/officeDocument/2006/customXml" ds:itemID="{BF6EA4E0-D89F-41B1-A6FC-AEE35B76340B}">
  <ds:schemaRefs>
    <ds:schemaRef ds:uri="http://schemas.microsoft.com/sharepoint/v3/contenttype/forms"/>
  </ds:schemaRefs>
</ds:datastoreItem>
</file>

<file path=customXml/itemProps3.xml><?xml version="1.0" encoding="utf-8"?>
<ds:datastoreItem xmlns:ds="http://schemas.openxmlformats.org/officeDocument/2006/customXml" ds:itemID="{8E6EBA6D-DCD2-4D51-B9C4-0A76AC38DD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7fa6d9-f289-453f-8d65-26d024cbc172"/>
    <ds:schemaRef ds:uri="0438acad-e473-4c94-9314-991ccf4445ad"/>
    <ds:schemaRef ds:uri="10c08e24-5046-4ed1-8e14-d847955480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05EEC4C-4180-4F90-8947-6CC463738557}">
  <ds:schemaRefs>
    <ds:schemaRef ds:uri="0438acad-e473-4c94-9314-991ccf4445ad"/>
    <ds:schemaRef ds:uri="bc7fa6d9-f289-453f-8d65-26d024cbc172"/>
    <ds:schemaRef ds:uri="http://schemas.microsoft.com/office/2006/metadata/properties"/>
    <ds:schemaRef ds:uri="http://schemas.microsoft.com/office/infopath/2007/PartnerControls"/>
    <ds:schemaRef ds:uri="http://www.w3.org/XML/1998/namespace"/>
    <ds:schemaRef ds:uri="http://purl.org/dc/elements/1.1/"/>
    <ds:schemaRef ds:uri="http://schemas.openxmlformats.org/package/2006/metadata/core-properties"/>
    <ds:schemaRef ds:uri="http://schemas.microsoft.com/office/2006/documentManagement/types"/>
    <ds:schemaRef ds:uri="10c08e24-5046-4ed1-8e14-d847955480d3"/>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Mapa del Proceso</vt:lpstr>
      <vt:lpstr>Datos</vt:lpstr>
      <vt:lpstr>'Mapa del Proceso'!Área_de_impresión</vt:lpstr>
      <vt:lpstr>'Mapa del Proceso'!Print_Area</vt:lpstr>
      <vt:lpstr>Sector_Administrativo</vt:lpstr>
      <vt:lpstr>'Mapa del Proceso'!Títulos_a_imprimir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ASIF11 Mapa Institucional de Riesgos y Oportunidades</dc:title>
  <dc:creator>ANDRES</dc:creator>
  <cp:lastModifiedBy>Mayra Alba García</cp:lastModifiedBy>
  <cp:lastPrinted>2018-11-21T18:32:53Z</cp:lastPrinted>
  <dcterms:created xsi:type="dcterms:W3CDTF">2018-11-16T01:03:15Z</dcterms:created>
  <dcterms:modified xsi:type="dcterms:W3CDTF">2022-01-25T19:58:28Z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41827adf-c52e-4243-8b1f-b99cd4481b8a</vt:lpwstr>
  </property>
  <property fmtid="{D5CDD505-2E9C-101B-9397-08002B2CF9AE}" pid="3" name="ContentTypeId">
    <vt:lpwstr>0x01010000F1857AE5BC23458D391E1126F64FC6</vt:lpwstr>
  </property>
  <property fmtid="{D5CDD505-2E9C-101B-9397-08002B2CF9AE}" pid="4" name="Proceso">
    <vt:lpwstr>Administración del sistema integrado de gestión institucional</vt:lpwstr>
  </property>
  <property fmtid="{D5CDD505-2E9C-101B-9397-08002B2CF9AE}" pid="5" name="Tipo documento">
    <vt:lpwstr>Formatos /Otros</vt:lpwstr>
  </property>
  <property fmtid="{D5CDD505-2E9C-101B-9397-08002B2CF9AE}" pid="6" name="Tipo proceso">
    <vt:lpwstr>Estratégicos</vt:lpwstr>
  </property>
  <property fmtid="{D5CDD505-2E9C-101B-9397-08002B2CF9AE}" pid="7" name="Tipo de documento">
    <vt:lpwstr>127;#Formatos|05e792ff-4853-47b9-bc29-3d55e58ea193</vt:lpwstr>
  </property>
  <property fmtid="{D5CDD505-2E9C-101B-9397-08002B2CF9AE}" pid="8" name="Nombre del proceso">
    <vt:lpwstr>120;#Administración del sistema integrado de gestión institucional|ccff4773-57b2-4ab1-9a68-9070d7ff852c</vt:lpwstr>
  </property>
  <property fmtid="{D5CDD505-2E9C-101B-9397-08002B2CF9AE}" pid="9" name="Tipo de proceso">
    <vt:lpwstr>119;#Estratégicos|ae1d42fe-3226-41c9-9ca5-6784c12a5da0</vt:lpwstr>
  </property>
</Properties>
</file>